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70" windowHeight="9375"/>
  </bookViews>
  <sheets>
    <sheet name="2021-23 planas" sheetId="1" r:id="rId1"/>
  </sheets>
  <calcPr calcId="145621"/>
</workbook>
</file>

<file path=xl/calcChain.xml><?xml version="1.0" encoding="utf-8"?>
<calcChain xmlns="http://schemas.openxmlformats.org/spreadsheetml/2006/main">
  <c r="H79" i="1" l="1"/>
  <c r="H68" i="1" l="1"/>
  <c r="U18" i="1" l="1"/>
  <c r="T18" i="1"/>
  <c r="T117" i="1"/>
  <c r="T116" i="1"/>
  <c r="T115" i="1"/>
  <c r="T114" i="1"/>
  <c r="T113" i="1"/>
  <c r="S113" i="1"/>
  <c r="T79" i="1"/>
  <c r="T80" i="1" s="1"/>
  <c r="T94" i="1"/>
  <c r="H70" i="1"/>
  <c r="H62" i="1"/>
  <c r="H56" i="1"/>
  <c r="H49" i="1"/>
  <c r="H42" i="1"/>
  <c r="H37" i="1"/>
  <c r="H32" i="1"/>
  <c r="U113" i="1"/>
  <c r="U117" i="1"/>
  <c r="U116" i="1"/>
  <c r="U115" i="1"/>
  <c r="T118" i="1" l="1"/>
  <c r="J114" i="1"/>
  <c r="K114" i="1"/>
  <c r="L114" i="1"/>
  <c r="M114" i="1"/>
  <c r="N114" i="1"/>
  <c r="O114" i="1"/>
  <c r="P114" i="1"/>
  <c r="Q114" i="1"/>
  <c r="R114" i="1"/>
  <c r="S114" i="1"/>
  <c r="U114" i="1"/>
  <c r="U118" i="1" s="1"/>
  <c r="I114" i="1"/>
  <c r="I113" i="1"/>
  <c r="J113" i="1"/>
  <c r="K113" i="1"/>
  <c r="L113" i="1"/>
  <c r="M113" i="1"/>
  <c r="N113" i="1"/>
  <c r="O113" i="1"/>
  <c r="P113" i="1"/>
  <c r="Q113" i="1"/>
  <c r="R113" i="1"/>
  <c r="L68" i="1"/>
  <c r="M68" i="1"/>
  <c r="N68" i="1"/>
  <c r="O68" i="1"/>
  <c r="P68" i="1"/>
  <c r="Q68" i="1"/>
  <c r="R68" i="1"/>
  <c r="S68" i="1"/>
  <c r="T68" i="1"/>
  <c r="U68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I117" i="1"/>
  <c r="J117" i="1"/>
  <c r="K117" i="1"/>
  <c r="L117" i="1"/>
  <c r="M117" i="1"/>
  <c r="N117" i="1"/>
  <c r="O117" i="1"/>
  <c r="P117" i="1"/>
  <c r="Q117" i="1"/>
  <c r="R117" i="1"/>
  <c r="S117" i="1"/>
  <c r="H117" i="1"/>
  <c r="I116" i="1"/>
  <c r="J116" i="1"/>
  <c r="K116" i="1"/>
  <c r="L116" i="1"/>
  <c r="M116" i="1"/>
  <c r="N116" i="1"/>
  <c r="O116" i="1"/>
  <c r="P116" i="1"/>
  <c r="Q116" i="1"/>
  <c r="R116" i="1"/>
  <c r="S116" i="1"/>
  <c r="H116" i="1"/>
  <c r="I115" i="1"/>
  <c r="J115" i="1"/>
  <c r="K115" i="1"/>
  <c r="L115" i="1"/>
  <c r="M115" i="1"/>
  <c r="N115" i="1"/>
  <c r="O115" i="1"/>
  <c r="P115" i="1"/>
  <c r="Q115" i="1"/>
  <c r="R115" i="1"/>
  <c r="S115" i="1"/>
  <c r="H115" i="1"/>
  <c r="H114" i="1"/>
  <c r="S118" i="1" l="1"/>
  <c r="P118" i="1"/>
  <c r="O118" i="1"/>
  <c r="K118" i="1"/>
  <c r="R118" i="1"/>
  <c r="N118" i="1"/>
  <c r="J118" i="1"/>
  <c r="Q118" i="1"/>
  <c r="M118" i="1"/>
  <c r="I118" i="1"/>
  <c r="L118" i="1"/>
  <c r="H113" i="1"/>
  <c r="H118" i="1" s="1"/>
  <c r="O109" i="1" l="1"/>
  <c r="P109" i="1"/>
  <c r="Q109" i="1"/>
  <c r="R109" i="1"/>
  <c r="S109" i="1"/>
  <c r="T109" i="1"/>
  <c r="U109" i="1"/>
  <c r="I108" i="1" l="1"/>
  <c r="I109" i="1" s="1"/>
  <c r="J108" i="1"/>
  <c r="J109" i="1" s="1"/>
  <c r="K108" i="1"/>
  <c r="K109" i="1" s="1"/>
  <c r="L108" i="1"/>
  <c r="L109" i="1" s="1"/>
  <c r="M108" i="1"/>
  <c r="M109" i="1" s="1"/>
  <c r="N108" i="1"/>
  <c r="N109" i="1" s="1"/>
  <c r="H108" i="1"/>
  <c r="H109" i="1" s="1"/>
  <c r="I49" i="1" l="1"/>
  <c r="J49" i="1"/>
  <c r="K49" i="1"/>
  <c r="L49" i="1"/>
  <c r="M49" i="1"/>
  <c r="N49" i="1"/>
  <c r="O49" i="1"/>
  <c r="P49" i="1"/>
  <c r="Q49" i="1"/>
  <c r="R49" i="1"/>
  <c r="S49" i="1"/>
  <c r="T49" i="1"/>
  <c r="U49" i="1"/>
  <c r="H103" i="1"/>
  <c r="I103" i="1"/>
  <c r="J103" i="1"/>
  <c r="K103" i="1"/>
  <c r="H64" i="1"/>
  <c r="I64" i="1"/>
  <c r="J64" i="1"/>
  <c r="K64" i="1"/>
  <c r="L87" i="1"/>
  <c r="M87" i="1"/>
  <c r="N87" i="1"/>
  <c r="O87" i="1"/>
  <c r="P87" i="1"/>
  <c r="Q87" i="1"/>
  <c r="R87" i="1"/>
  <c r="S87" i="1"/>
  <c r="T87" i="1"/>
  <c r="U87" i="1"/>
  <c r="L90" i="1"/>
  <c r="M90" i="1"/>
  <c r="N90" i="1"/>
  <c r="O90" i="1"/>
  <c r="P90" i="1"/>
  <c r="Q90" i="1"/>
  <c r="R90" i="1"/>
  <c r="S90" i="1"/>
  <c r="T90" i="1"/>
  <c r="U90" i="1"/>
  <c r="L94" i="1"/>
  <c r="M94" i="1"/>
  <c r="N94" i="1"/>
  <c r="O94" i="1"/>
  <c r="P94" i="1"/>
  <c r="Q94" i="1"/>
  <c r="R94" i="1"/>
  <c r="S94" i="1"/>
  <c r="U94" i="1"/>
  <c r="L96" i="1"/>
  <c r="M96" i="1"/>
  <c r="N96" i="1"/>
  <c r="O96" i="1"/>
  <c r="P96" i="1"/>
  <c r="Q96" i="1"/>
  <c r="R96" i="1"/>
  <c r="S96" i="1"/>
  <c r="T96" i="1"/>
  <c r="U96" i="1"/>
  <c r="L99" i="1"/>
  <c r="M99" i="1"/>
  <c r="N99" i="1"/>
  <c r="O99" i="1"/>
  <c r="P99" i="1"/>
  <c r="Q99" i="1"/>
  <c r="R99" i="1"/>
  <c r="S99" i="1"/>
  <c r="T99" i="1"/>
  <c r="U99" i="1"/>
  <c r="L102" i="1"/>
  <c r="M102" i="1"/>
  <c r="M103" i="1" s="1"/>
  <c r="N102" i="1"/>
  <c r="O102" i="1"/>
  <c r="P102" i="1"/>
  <c r="Q102" i="1"/>
  <c r="R102" i="1"/>
  <c r="S102" i="1"/>
  <c r="T102" i="1"/>
  <c r="U102" i="1"/>
  <c r="U103" i="1" s="1"/>
  <c r="I70" i="1"/>
  <c r="J70" i="1"/>
  <c r="K70" i="1"/>
  <c r="H45" i="1"/>
  <c r="H80" i="1"/>
  <c r="I79" i="1"/>
  <c r="I80" i="1" s="1"/>
  <c r="J79" i="1"/>
  <c r="J80" i="1" s="1"/>
  <c r="K79" i="1"/>
  <c r="K80" i="1" s="1"/>
  <c r="L103" i="1" l="1"/>
  <c r="T103" i="1"/>
  <c r="I71" i="1"/>
  <c r="I110" i="1" s="1"/>
  <c r="I111" i="1" s="1"/>
  <c r="O103" i="1"/>
  <c r="Q103" i="1"/>
  <c r="H71" i="1"/>
  <c r="H110" i="1" s="1"/>
  <c r="S103" i="1"/>
  <c r="R103" i="1"/>
  <c r="N103" i="1"/>
  <c r="P103" i="1"/>
  <c r="J71" i="1"/>
  <c r="J110" i="1" s="1"/>
  <c r="J111" i="1" s="1"/>
  <c r="K71" i="1"/>
  <c r="K110" i="1" s="1"/>
  <c r="K111" i="1" s="1"/>
  <c r="H111" i="1" l="1"/>
  <c r="M79" i="1"/>
  <c r="N79" i="1"/>
  <c r="N80" i="1" s="1"/>
  <c r="O79" i="1"/>
  <c r="O80" i="1" s="1"/>
  <c r="P79" i="1"/>
  <c r="Q79" i="1"/>
  <c r="Q80" i="1" s="1"/>
  <c r="R79" i="1"/>
  <c r="R80" i="1" s="1"/>
  <c r="S79" i="1"/>
  <c r="S80" i="1" s="1"/>
  <c r="U79" i="1"/>
  <c r="U80" i="1" s="1"/>
  <c r="L79" i="1"/>
  <c r="M70" i="1"/>
  <c r="N70" i="1"/>
  <c r="O70" i="1"/>
  <c r="P70" i="1"/>
  <c r="Q70" i="1"/>
  <c r="R70" i="1"/>
  <c r="S70" i="1"/>
  <c r="T70" i="1"/>
  <c r="U70" i="1"/>
  <c r="L70" i="1"/>
  <c r="M64" i="1"/>
  <c r="N64" i="1"/>
  <c r="O64" i="1"/>
  <c r="P64" i="1"/>
  <c r="Q64" i="1"/>
  <c r="R64" i="1"/>
  <c r="S64" i="1"/>
  <c r="T64" i="1"/>
  <c r="U64" i="1"/>
  <c r="Q62" i="1"/>
  <c r="R62" i="1"/>
  <c r="S62" i="1"/>
  <c r="T62" i="1"/>
  <c r="U62" i="1"/>
  <c r="M62" i="1"/>
  <c r="N62" i="1"/>
  <c r="O62" i="1"/>
  <c r="P62" i="1"/>
  <c r="L62" i="1"/>
  <c r="M56" i="1"/>
  <c r="N56" i="1"/>
  <c r="O56" i="1"/>
  <c r="P56" i="1"/>
  <c r="Q56" i="1"/>
  <c r="R56" i="1"/>
  <c r="S56" i="1"/>
  <c r="T56" i="1"/>
  <c r="U56" i="1"/>
  <c r="M52" i="1"/>
  <c r="N52" i="1"/>
  <c r="O52" i="1"/>
  <c r="P52" i="1"/>
  <c r="Q52" i="1"/>
  <c r="R52" i="1"/>
  <c r="S52" i="1"/>
  <c r="T52" i="1"/>
  <c r="U52" i="1"/>
  <c r="M42" i="1"/>
  <c r="N42" i="1"/>
  <c r="O42" i="1"/>
  <c r="P42" i="1"/>
  <c r="Q42" i="1"/>
  <c r="R42" i="1"/>
  <c r="S42" i="1"/>
  <c r="T42" i="1"/>
  <c r="U42" i="1"/>
  <c r="M37" i="1"/>
  <c r="N37" i="1"/>
  <c r="O37" i="1"/>
  <c r="P37" i="1"/>
  <c r="Q37" i="1"/>
  <c r="R37" i="1"/>
  <c r="S37" i="1"/>
  <c r="T37" i="1"/>
  <c r="U37" i="1"/>
  <c r="M32" i="1"/>
  <c r="N32" i="1"/>
  <c r="O32" i="1"/>
  <c r="P32" i="1"/>
  <c r="Q32" i="1"/>
  <c r="R32" i="1"/>
  <c r="S32" i="1"/>
  <c r="T32" i="1"/>
  <c r="U32" i="1"/>
  <c r="P80" i="1"/>
  <c r="L52" i="1"/>
  <c r="L32" i="1"/>
  <c r="P71" i="1" l="1"/>
  <c r="P110" i="1" s="1"/>
  <c r="P111" i="1" s="1"/>
  <c r="R71" i="1"/>
  <c r="R110" i="1" s="1"/>
  <c r="S71" i="1"/>
  <c r="Q71" i="1"/>
  <c r="Q110" i="1" l="1"/>
  <c r="Q111" i="1" s="1"/>
  <c r="R111" i="1"/>
  <c r="S110" i="1"/>
  <c r="S111" i="1" s="1"/>
  <c r="L56" i="1"/>
  <c r="L37" i="1" l="1"/>
  <c r="M80" i="1" l="1"/>
  <c r="L80" i="1"/>
  <c r="L42" i="1" l="1"/>
  <c r="L64" i="1" l="1"/>
  <c r="U27" i="1"/>
  <c r="U71" i="1" s="1"/>
  <c r="U110" i="1" s="1"/>
  <c r="U111" i="1" s="1"/>
  <c r="T27" i="1"/>
  <c r="T71" i="1" s="1"/>
  <c r="T110" i="1" s="1"/>
  <c r="T111" i="1" s="1"/>
  <c r="O27" i="1"/>
  <c r="M27" i="1"/>
  <c r="N27" i="1"/>
  <c r="L27" i="1"/>
  <c r="M25" i="1"/>
  <c r="N25" i="1"/>
  <c r="O25" i="1"/>
  <c r="L25" i="1"/>
  <c r="M18" i="1" l="1"/>
  <c r="M71" i="1" s="1"/>
  <c r="M110" i="1" s="1"/>
  <c r="M111" i="1" s="1"/>
  <c r="N18" i="1"/>
  <c r="N71" i="1" s="1"/>
  <c r="O18" i="1"/>
  <c r="O71" i="1" s="1"/>
  <c r="O110" i="1" s="1"/>
  <c r="O111" i="1" s="1"/>
  <c r="L18" i="1"/>
  <c r="N110" i="1" l="1"/>
  <c r="N111" i="1" s="1"/>
  <c r="L71" i="1"/>
  <c r="L110" i="1" s="1"/>
  <c r="L111" i="1" s="1"/>
  <c r="U83" i="1"/>
  <c r="P83" i="1"/>
  <c r="L83" i="1"/>
  <c r="H83" i="1"/>
  <c r="S83" i="1"/>
  <c r="Q83" i="1"/>
  <c r="R83" i="1"/>
  <c r="J83" i="1"/>
  <c r="K83" i="1"/>
  <c r="O83" i="1"/>
  <c r="I83" i="1"/>
  <c r="M83" i="1"/>
  <c r="N83" i="1"/>
  <c r="T83" i="1"/>
</calcChain>
</file>

<file path=xl/sharedStrings.xml><?xml version="1.0" encoding="utf-8"?>
<sst xmlns="http://schemas.openxmlformats.org/spreadsheetml/2006/main" count="349" uniqueCount="151">
  <si>
    <t>KULTŪROS, SPORTO, BENDRUOMENĖS, VAIKŲ IR JAUNIMO GYVENIMO AKTYVINIMO PROGRAMOS NR. 3</t>
  </si>
  <si>
    <t xml:space="preserve"> TIKSLŲ, UŽDAVINIŲ, PRIEMONIŲ ASIGNAVIMŲ IR PRODUKTO VERTINIMO KRITERIJŲ SUVESTINĖ</t>
  </si>
  <si>
    <t>1 lentelė</t>
  </si>
  <si>
    <t>tūkst. Eur.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</si>
  <si>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</si>
  <si>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</si>
  <si>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</si>
  <si>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</si>
  <si>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</si>
  <si>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</si>
  <si>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</si>
  <si>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</si>
  <si>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</si>
  <si>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Išlaidoms</t>
  </si>
  <si>
    <t>turtui įsigyti ir finansiniams įsipareigojimams vykdyti</t>
  </si>
  <si>
    <t>Pavadinimas</t>
  </si>
  <si>
    <t>planas</t>
  </si>
  <si>
    <t>Iš jų darbo užmokesčiui</t>
  </si>
  <si>
    <t>2022-iesiems m.</t>
  </si>
  <si>
    <t xml:space="preserve">3 Programa. Kultūros, sporto, bendruomenės, vaikų ir jaunimo gyvenimo aktyvinimo  programa </t>
  </si>
  <si>
    <t>1</t>
  </si>
  <si>
    <t>Tenkinti visuomenės kultūrinius ir sporto poreikius, remti turizmo plėtrą ir vietos bendruomenės iniciatyvas</t>
  </si>
  <si>
    <t>Užtikrinti kultūros įstaigų funkcionavimą ir paslaugų plėtrą, vykdyti turizmo informacijos ir meno sklaidą</t>
  </si>
  <si>
    <t>08.03.01.02.</t>
  </si>
  <si>
    <t>10</t>
  </si>
  <si>
    <t>SB</t>
  </si>
  <si>
    <t>iš viso:</t>
  </si>
  <si>
    <t>2</t>
  </si>
  <si>
    <t xml:space="preserve">BĮ Rokiškio turizmo ir tradicinių amatų informacijos ir koordinavimo centro veiklos organizavimas ir administravimas </t>
  </si>
  <si>
    <t>04.07.03.01.</t>
  </si>
  <si>
    <t>12.31</t>
  </si>
  <si>
    <t>SP</t>
  </si>
  <si>
    <t>KT</t>
  </si>
  <si>
    <t>3</t>
  </si>
  <si>
    <t>08.02.01.08.</t>
  </si>
  <si>
    <t>4</t>
  </si>
  <si>
    <t>5</t>
  </si>
  <si>
    <t>Kultūros centro veiklos organizavimas ir administravimas</t>
  </si>
  <si>
    <t>10.1</t>
  </si>
  <si>
    <t>VB</t>
  </si>
  <si>
    <t>8</t>
  </si>
  <si>
    <t>Rokiškio krašto muziejaus veiklos organizavimas ir administravimas</t>
  </si>
  <si>
    <t>08.02.01.02</t>
  </si>
  <si>
    <t>10.2</t>
  </si>
  <si>
    <t>iš viso</t>
  </si>
  <si>
    <t>08.02.01.01</t>
  </si>
  <si>
    <t>10.3</t>
  </si>
  <si>
    <t>ES</t>
  </si>
  <si>
    <t>Iš viso:</t>
  </si>
  <si>
    <t>12</t>
  </si>
  <si>
    <t>Juozo Keliuočio viešosios bibliotekos darbo organizavimas ir administravimas</t>
  </si>
  <si>
    <t>08.02.01.01.</t>
  </si>
  <si>
    <t>24</t>
  </si>
  <si>
    <t xml:space="preserve"> Nematerialaus kultūros ir vietinio istorijos paveldo išsaugojimas, prieinamumas ir plėtra, gerinant darnų turizmo konkurencingumą Latvijoje, Lietuvoje ir Baltarusijoje  ( ENI -LLB -1-108) ,,Atrask savo krašto šaknis"</t>
  </si>
  <si>
    <t xml:space="preserve">Modernizuotos muziejaus ekspozicijos, vnt. </t>
  </si>
  <si>
    <t>27</t>
  </si>
  <si>
    <t>Rokiškio krašto muziejaus inovatyvių  paslaugų gerinimas</t>
  </si>
  <si>
    <t xml:space="preserve">Sukurta inovatyvi paslauga Rokiškio krašto muziejuje, vnt. </t>
  </si>
  <si>
    <t>28</t>
  </si>
  <si>
    <t>Rokiškio miesto kultūros paslaugų  infrastruktūros gerinimas</t>
  </si>
  <si>
    <t>08.02.01.08</t>
  </si>
  <si>
    <t>17</t>
  </si>
  <si>
    <t>Seniūnijų kultūros veiklos organizavimas ir administravimas</t>
  </si>
  <si>
    <t>08.02.01.01 08.02.01.02 08.02.01.08.</t>
  </si>
  <si>
    <t xml:space="preserve">Kultūros paslaugas Rokiškio rajono seniūnijose teikiančių organizacijų  skaičius, vnt. </t>
  </si>
  <si>
    <t>21</t>
  </si>
  <si>
    <t>Pandėlio universalaus daugiafunkcio centro kultūros veiklos organizavimas ir administravimas</t>
  </si>
  <si>
    <t>08.02.01.09</t>
  </si>
  <si>
    <t>19-27</t>
  </si>
  <si>
    <t>19</t>
  </si>
  <si>
    <t>Panemunėlio mokyklos -  daugiafunkcio centro veiklos organizavimas ir administravimas</t>
  </si>
  <si>
    <t>08.02.01.10</t>
  </si>
  <si>
    <t>18</t>
  </si>
  <si>
    <t>Interreg V-A Latvijos ir Lietuvos bendradarbiavimo per sieną programa 2014-2020„Šeimų stiprinimas bendradarbiaujant bibliotekoms kaip indėlis į socialinį ir ekonominį augimą Ludzos savivaldybėje, Rokiškio rajone ir Jēkabpilio mieste“ LLI -422</t>
  </si>
  <si>
    <t xml:space="preserve">Sukurta šeimų prieinamumo erdvė, vnt. </t>
  </si>
  <si>
    <t>Iš viso uždaviniui:</t>
  </si>
  <si>
    <t>-</t>
  </si>
  <si>
    <t>Skatinti kūno kultūros ir sporto plėtrą bei gyventojų fizinį aktyvumą</t>
  </si>
  <si>
    <t>Kūno kultūros ir sporto plėtra bei gyventojų laisvalaikio organizavimas</t>
  </si>
  <si>
    <t>08.01.01.03</t>
  </si>
  <si>
    <t>10.4</t>
  </si>
  <si>
    <t>Rokiškio baseinas</t>
  </si>
  <si>
    <t>08.01.01.02</t>
  </si>
  <si>
    <t>12.33</t>
  </si>
  <si>
    <t>Remti nevyriausybinių ir jaunimo organizacijų veiklą, skatinti gyventojų iniciatyvas ir palaikyti ryšius su užsienio partneriais</t>
  </si>
  <si>
    <t>Vaikų ir jaunimo socializacijos programos įgyvendinimas</t>
  </si>
  <si>
    <t>01.06.01.02.</t>
  </si>
  <si>
    <t>Narkotikų ir narkomanijos, nusikalstamų veikų prevencijos ir kontrolės programa</t>
  </si>
  <si>
    <t>03.06.01.01.</t>
  </si>
  <si>
    <t>Jaunimo politikos įgyvendinimo savivaldybėje programa</t>
  </si>
  <si>
    <t>08.04.01.01.</t>
  </si>
  <si>
    <t>6</t>
  </si>
  <si>
    <t>7</t>
  </si>
  <si>
    <t>Talentingų žmonių rėmimas</t>
  </si>
  <si>
    <t>08.06.01.03.</t>
  </si>
  <si>
    <t xml:space="preserve">Paremtų talentingų, jaunų žmonių skaičius, asm. </t>
  </si>
  <si>
    <t>Vykdyti projektus didinančius rajono kultūrinį-turistinį patrauklumą ir skatinančius amatų plėtrą</t>
  </si>
  <si>
    <t>Regioninis projektas ,,Biržų, Kupiškio, Pasvalio ir Rokiškio rajonų savivaldybės jungiančių turizmo trasų ir turizmo maršrutų informacinės infrastruktūros plėtra"</t>
  </si>
  <si>
    <t>04.07.03.01</t>
  </si>
  <si>
    <t>BP</t>
  </si>
  <si>
    <t>Iš viso tikslui:</t>
  </si>
  <si>
    <t>Iš viso programai:</t>
  </si>
  <si>
    <t>Finansavimo šaltiniai</t>
  </si>
  <si>
    <t>SB - Savivaldybės biudžeto lėšos</t>
  </si>
  <si>
    <t>ES - Europos Sąjungos paramos lėšos</t>
  </si>
  <si>
    <t>LR VB - Valstybės biudžeto lėšos</t>
  </si>
  <si>
    <t>SP - Specialiosios programos lėšos</t>
  </si>
  <si>
    <t>KT - Kitos  lėšos</t>
  </si>
  <si>
    <t xml:space="preserve">2021-2023 M. ROKIŠKIO RAJONO SAVIVALDYBĖS    </t>
  </si>
  <si>
    <t>2020-ųjų m. asignavimai</t>
  </si>
  <si>
    <t>2021-ųjų m. planinis</t>
  </si>
  <si>
    <t>2021-ųjų m. patvirtinta taryboje</t>
  </si>
  <si>
    <t>2022-ųjų m. asignavimų projektas</t>
  </si>
  <si>
    <t>2023- ųjų m. asignavimų projektas</t>
  </si>
  <si>
    <t>2021-iesiems</t>
  </si>
  <si>
    <t>2023-iesiems m.</t>
  </si>
  <si>
    <t xml:space="preserve">Rajono renginių finansavimas </t>
  </si>
  <si>
    <t xml:space="preserve">Kaimo kultūrinės veiklos ir materialinės bazės gerinimo finansavimas  </t>
  </si>
  <si>
    <t>Etninės kultūros, istorijos ir tautinės atminties išsaugojimo veiklų finansavimas ir organizavimas</t>
  </si>
  <si>
    <t>Respublikinių ir tarptautinių sporto renginių finansavimas</t>
  </si>
  <si>
    <t>Kultūros ir sporto NVO finansavimas</t>
  </si>
  <si>
    <t>Finansuotų sporto ir kultūros NVO projektų skaičius, vnt.</t>
  </si>
  <si>
    <t>Paslaugų gavėjų skaičius,  tūkst.</t>
  </si>
  <si>
    <t xml:space="preserve">Įgyvendintų projektų skaičius, vnt. </t>
  </si>
  <si>
    <t>Paslaugų gavėjų skaičius, tūkst.</t>
  </si>
  <si>
    <t>Kultūrinės veiklos sklaidos ir kokybės gerinimo finansavimas ir organizavimas</t>
  </si>
  <si>
    <t>Veiklų skaičius, vnt.</t>
  </si>
  <si>
    <t xml:space="preserve">Tarptautinio bendradarbiavimo veiklų finansavimas ir organizavimas </t>
  </si>
  <si>
    <t xml:space="preserve"> Veiklų skaičius, vnt.</t>
  </si>
  <si>
    <t>Įvykusių prioritetinių renginių skaičius, vnt.</t>
  </si>
  <si>
    <t>Pagerinta kultūros paslaugų infrastruktūra (įranga) vnt.</t>
  </si>
  <si>
    <t xml:space="preserve">Etninės kultūros ir istorinės atminties iniciatyvų skaičius, vnt. </t>
  </si>
  <si>
    <t>Įgyvendintų  veiklų skaičius, vnt.</t>
  </si>
  <si>
    <t>Įkurta "Saugios kaimynystės" vienetų, viešų stebėjimo kamerų skaičius, vnt.</t>
  </si>
  <si>
    <t xml:space="preserve">Leidybos ir komunikacijos priemonių  finansavimas </t>
  </si>
  <si>
    <t xml:space="preserve">Įgyvendintų priemonių skaičius, vnt. </t>
  </si>
  <si>
    <t>2 Strateginis tikslas. Aktyvinti bendruomeninę, kultūrinę, sportinę veiklą bei didinti rajono turistinį ir rekreacinį patrauklumą</t>
  </si>
  <si>
    <t>10 ;12</t>
  </si>
  <si>
    <t>Įrengti infrastruktūros objektų ženklinimai, vnt.</t>
  </si>
  <si>
    <t>12.29</t>
  </si>
  <si>
    <t>12.16</t>
  </si>
  <si>
    <t>Paslaugų gavėjų  skaičius, tūkst.</t>
  </si>
  <si>
    <t>Programose dalyvavusių jaunuolių skaičius, tūkst.</t>
  </si>
  <si>
    <t>9; 10.2</t>
  </si>
  <si>
    <t>9; 10.1</t>
  </si>
  <si>
    <t>9; 10.3</t>
  </si>
  <si>
    <t>9; 1</t>
  </si>
  <si>
    <t xml:space="preserve">Sudaryta viešųjų paslaugų teikimo sutartis, vnt. </t>
  </si>
  <si>
    <t>Viešųjų paslaugų perdavimas nevyriausybiniam sektoriui</t>
  </si>
  <si>
    <t>10;11;12;15;17;19-28</t>
  </si>
  <si>
    <t>PATVIRTINTA
Rokiškio rajono savivaldybės tarybos
2021 m. vasario 26 d. sprendimu Nr. TS-16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</si>
</sst>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_(* #,##0.00_);_(* \(#,##0.00\);_(* &quot;-&quot;??_);_(@_)"/>
  </numFmts>
  <fonts count="20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</font>
    <font>
      <sz val="8"/>
      <name val="Times New Roman Baltic"/>
      <family val="1"/>
      <charset val="186"/>
    </font>
    <font>
      <sz val="8"/>
      <name val="Times New Roman Baltic"/>
      <charset val="186"/>
    </font>
    <font>
      <sz val="9"/>
      <name val="Times New Roman"/>
      <family val="1"/>
      <charset val="186"/>
    </font>
    <font>
      <sz val="8"/>
      <color theme="1"/>
      <name val="Times New Roman"/>
      <family val="1"/>
    </font>
    <font>
      <b/>
      <sz val="8"/>
      <color theme="1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CCFF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</cellStyleXfs>
  <cellXfs count="380">
    <xf numFmtId="0" fontId="0" fillId="0" borderId="0" xfId="0"/>
    <xf numFmtId="0" fontId="3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textRotation="90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/>
    </xf>
    <xf numFmtId="49" fontId="4" fillId="3" borderId="4" xfId="1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 textRotation="90"/>
    </xf>
    <xf numFmtId="0" fontId="3" fillId="0" borderId="18" xfId="1" applyFont="1" applyBorder="1" applyAlignment="1">
      <alignment horizontal="center" vertical="center" textRotation="90"/>
    </xf>
    <xf numFmtId="49" fontId="4" fillId="2" borderId="19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31" xfId="1" applyFont="1" applyFill="1" applyBorder="1" applyAlignment="1">
      <alignment horizontal="center" vertical="center"/>
    </xf>
    <xf numFmtId="49" fontId="4" fillId="2" borderId="32" xfId="1" applyNumberFormat="1" applyFont="1" applyFill="1" applyBorder="1" applyAlignment="1">
      <alignment horizontal="center" vertical="center"/>
    </xf>
    <xf numFmtId="49" fontId="4" fillId="3" borderId="34" xfId="1" applyNumberFormat="1" applyFont="1" applyFill="1" applyBorder="1" applyAlignment="1">
      <alignment horizontal="center" vertical="center"/>
    </xf>
    <xf numFmtId="0" fontId="3" fillId="8" borderId="36" xfId="1" applyFont="1" applyFill="1" applyBorder="1" applyAlignment="1">
      <alignment horizontal="center" vertical="center"/>
    </xf>
    <xf numFmtId="0" fontId="3" fillId="8" borderId="4" xfId="1" applyFont="1" applyFill="1" applyBorder="1" applyAlignment="1">
      <alignment horizontal="center" vertical="center"/>
    </xf>
    <xf numFmtId="0" fontId="3" fillId="8" borderId="31" xfId="1" applyFont="1" applyFill="1" applyBorder="1" applyAlignment="1">
      <alignment horizontal="center" vertical="center"/>
    </xf>
    <xf numFmtId="2" fontId="4" fillId="3" borderId="1" xfId="1" applyNumberFormat="1" applyFont="1" applyFill="1" applyBorder="1" applyAlignment="1">
      <alignment horizontal="center" vertical="center"/>
    </xf>
    <xf numFmtId="2" fontId="4" fillId="4" borderId="1" xfId="1" applyNumberFormat="1" applyFont="1" applyFill="1" applyBorder="1" applyAlignment="1">
      <alignment horizontal="center" wrapText="1"/>
    </xf>
    <xf numFmtId="2" fontId="4" fillId="4" borderId="1" xfId="1" applyNumberFormat="1" applyFont="1" applyFill="1" applyBorder="1" applyAlignment="1">
      <alignment horizontal="center" vertical="center" wrapText="1"/>
    </xf>
    <xf numFmtId="164" fontId="4" fillId="2" borderId="32" xfId="1" applyNumberFormat="1" applyFont="1" applyFill="1" applyBorder="1" applyAlignment="1">
      <alignment horizontal="center" vertical="center"/>
    </xf>
    <xf numFmtId="2" fontId="4" fillId="4" borderId="2" xfId="1" applyNumberFormat="1" applyFont="1" applyFill="1" applyBorder="1" applyAlignment="1">
      <alignment horizontal="center" vertical="center" wrapText="1"/>
    </xf>
    <xf numFmtId="2" fontId="9" fillId="3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Alignment="1">
      <alignment vertical="top"/>
    </xf>
    <xf numFmtId="0" fontId="4" fillId="9" borderId="5" xfId="1" applyFont="1" applyFill="1" applyBorder="1" applyAlignment="1">
      <alignment horizontal="center" wrapText="1"/>
    </xf>
    <xf numFmtId="49" fontId="4" fillId="3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2" fontId="6" fillId="7" borderId="1" xfId="1" applyNumberFormat="1" applyFont="1" applyFill="1" applyBorder="1" applyAlignment="1">
      <alignment vertical="center" wrapText="1"/>
    </xf>
    <xf numFmtId="2" fontId="6" fillId="7" borderId="1" xfId="1" applyNumberFormat="1" applyFont="1" applyFill="1" applyBorder="1" applyAlignment="1">
      <alignment vertical="center"/>
    </xf>
    <xf numFmtId="2" fontId="6" fillId="10" borderId="8" xfId="1" applyNumberFormat="1" applyFont="1" applyFill="1" applyBorder="1" applyAlignment="1">
      <alignment horizontal="center" wrapText="1"/>
    </xf>
    <xf numFmtId="2" fontId="3" fillId="10" borderId="1" xfId="1" applyNumberFormat="1" applyFont="1" applyFill="1" applyBorder="1" applyAlignment="1">
      <alignment horizontal="center" wrapText="1"/>
    </xf>
    <xf numFmtId="2" fontId="4" fillId="2" borderId="32" xfId="1" applyNumberFormat="1" applyFont="1" applyFill="1" applyBorder="1" applyAlignment="1">
      <alignment horizontal="center" vertical="center"/>
    </xf>
    <xf numFmtId="2" fontId="4" fillId="8" borderId="3" xfId="1" applyNumberFormat="1" applyFont="1" applyFill="1" applyBorder="1" applyAlignment="1">
      <alignment horizontal="center" vertical="center"/>
    </xf>
    <xf numFmtId="2" fontId="9" fillId="8" borderId="39" xfId="2" applyNumberFormat="1" applyFont="1" applyFill="1" applyBorder="1" applyAlignment="1">
      <alignment horizontal="center" vertical="center"/>
    </xf>
    <xf numFmtId="2" fontId="3" fillId="10" borderId="1" xfId="1" applyNumberFormat="1" applyFont="1" applyFill="1" applyBorder="1" applyAlignment="1">
      <alignment horizontal="center" vertical="center"/>
    </xf>
    <xf numFmtId="2" fontId="3" fillId="10" borderId="5" xfId="1" applyNumberFormat="1" applyFont="1" applyFill="1" applyBorder="1" applyAlignment="1">
      <alignment horizontal="center" vertical="center"/>
    </xf>
    <xf numFmtId="2" fontId="9" fillId="9" borderId="1" xfId="1" applyNumberFormat="1" applyFont="1" applyFill="1" applyBorder="1" applyAlignment="1">
      <alignment horizontal="center" vertical="center"/>
    </xf>
    <xf numFmtId="2" fontId="4" fillId="9" borderId="1" xfId="1" applyNumberFormat="1" applyFont="1" applyFill="1" applyBorder="1" applyAlignment="1">
      <alignment horizontal="center" vertical="center"/>
    </xf>
    <xf numFmtId="2" fontId="9" fillId="9" borderId="1" xfId="1" applyNumberFormat="1" applyFont="1" applyFill="1" applyBorder="1" applyAlignment="1">
      <alignment horizontal="center"/>
    </xf>
    <xf numFmtId="2" fontId="4" fillId="9" borderId="2" xfId="1" applyNumberFormat="1" applyFont="1" applyFill="1" applyBorder="1" applyAlignment="1">
      <alignment horizontal="center" vertical="center"/>
    </xf>
    <xf numFmtId="2" fontId="6" fillId="10" borderId="1" xfId="1" applyNumberFormat="1" applyFont="1" applyFill="1" applyBorder="1" applyAlignment="1">
      <alignment horizontal="center" wrapText="1"/>
    </xf>
    <xf numFmtId="2" fontId="6" fillId="10" borderId="1" xfId="1" applyNumberFormat="1" applyFont="1" applyFill="1" applyBorder="1" applyAlignment="1">
      <alignment horizontal="center"/>
    </xf>
    <xf numFmtId="49" fontId="4" fillId="3" borderId="15" xfId="1" applyNumberFormat="1" applyFont="1" applyFill="1" applyBorder="1" applyAlignment="1">
      <alignment horizontal="center" vertical="center"/>
    </xf>
    <xf numFmtId="0" fontId="6" fillId="10" borderId="5" xfId="1" applyFont="1" applyFill="1" applyBorder="1" applyAlignment="1">
      <alignment horizontal="center" wrapText="1"/>
    </xf>
    <xf numFmtId="2" fontId="9" fillId="3" borderId="35" xfId="1" applyNumberFormat="1" applyFont="1" applyFill="1" applyBorder="1" applyAlignment="1">
      <alignment horizontal="center" vertical="center"/>
    </xf>
    <xf numFmtId="2" fontId="6" fillId="3" borderId="15" xfId="1" applyNumberFormat="1" applyFont="1" applyFill="1" applyBorder="1" applyAlignment="1">
      <alignment vertical="center" wrapText="1"/>
    </xf>
    <xf numFmtId="4" fontId="9" fillId="3" borderId="15" xfId="1" applyNumberFormat="1" applyFont="1" applyFill="1" applyBorder="1" applyAlignment="1">
      <alignment horizontal="center" vertical="center"/>
    </xf>
    <xf numFmtId="2" fontId="3" fillId="10" borderId="16" xfId="1" applyNumberFormat="1" applyFont="1" applyFill="1" applyBorder="1" applyAlignment="1">
      <alignment horizontal="center" vertical="center"/>
    </xf>
    <xf numFmtId="2" fontId="4" fillId="3" borderId="47" xfId="1" applyNumberFormat="1" applyFont="1" applyFill="1" applyBorder="1" applyAlignment="1">
      <alignment horizontal="center" vertical="center"/>
    </xf>
    <xf numFmtId="2" fontId="9" fillId="3" borderId="46" xfId="1" applyNumberFormat="1" applyFont="1" applyFill="1" applyBorder="1" applyAlignment="1">
      <alignment horizontal="center" vertical="center"/>
    </xf>
    <xf numFmtId="2" fontId="9" fillId="3" borderId="15" xfId="1" applyNumberFormat="1" applyFont="1" applyFill="1" applyBorder="1" applyAlignment="1">
      <alignment horizontal="center" vertical="center"/>
    </xf>
    <xf numFmtId="2" fontId="9" fillId="3" borderId="47" xfId="1" applyNumberFormat="1" applyFont="1" applyFill="1" applyBorder="1" applyAlignment="1">
      <alignment horizontal="center" vertical="center"/>
    </xf>
    <xf numFmtId="2" fontId="3" fillId="10" borderId="16" xfId="1" applyNumberFormat="1" applyFont="1" applyFill="1" applyBorder="1" applyAlignment="1">
      <alignment horizontal="center"/>
    </xf>
    <xf numFmtId="2" fontId="6" fillId="0" borderId="2" xfId="1" applyNumberFormat="1" applyFont="1" applyFill="1" applyBorder="1" applyAlignment="1">
      <alignment horizontal="center" vertical="center" wrapText="1"/>
    </xf>
    <xf numFmtId="2" fontId="3" fillId="10" borderId="1" xfId="1" applyNumberFormat="1" applyFont="1" applyFill="1" applyBorder="1" applyAlignment="1">
      <alignment horizontal="center"/>
    </xf>
    <xf numFmtId="2" fontId="4" fillId="9" borderId="1" xfId="1" applyNumberFormat="1" applyFont="1" applyFill="1" applyBorder="1" applyAlignment="1">
      <alignment horizontal="center"/>
    </xf>
    <xf numFmtId="2" fontId="3" fillId="10" borderId="5" xfId="1" applyNumberFormat="1" applyFont="1" applyFill="1" applyBorder="1" applyAlignment="1">
      <alignment horizontal="center"/>
    </xf>
    <xf numFmtId="2" fontId="6" fillId="10" borderId="2" xfId="1" applyNumberFormat="1" applyFont="1" applyFill="1" applyBorder="1" applyAlignment="1">
      <alignment horizontal="center"/>
    </xf>
    <xf numFmtId="2" fontId="9" fillId="9" borderId="2" xfId="1" applyNumberFormat="1" applyFont="1" applyFill="1" applyBorder="1" applyAlignment="1">
      <alignment horizontal="center"/>
    </xf>
    <xf numFmtId="2" fontId="6" fillId="10" borderId="16" xfId="1" applyNumberFormat="1" applyFont="1" applyFill="1" applyBorder="1" applyAlignment="1">
      <alignment horizontal="center"/>
    </xf>
    <xf numFmtId="2" fontId="4" fillId="9" borderId="1" xfId="1" applyNumberFormat="1" applyFont="1" applyFill="1" applyBorder="1" applyAlignment="1">
      <alignment horizontal="center" wrapText="1"/>
    </xf>
    <xf numFmtId="49" fontId="6" fillId="10" borderId="1" xfId="1" applyNumberFormat="1" applyFont="1" applyFill="1" applyBorder="1" applyAlignment="1">
      <alignment horizontal="center"/>
    </xf>
    <xf numFmtId="49" fontId="4" fillId="9" borderId="1" xfId="1" applyNumberFormat="1" applyFont="1" applyFill="1" applyBorder="1" applyAlignment="1"/>
    <xf numFmtId="0" fontId="3" fillId="0" borderId="17" xfId="1" applyFont="1" applyFill="1" applyBorder="1" applyAlignment="1">
      <alignment horizontal="center" wrapText="1"/>
    </xf>
    <xf numFmtId="2" fontId="3" fillId="10" borderId="17" xfId="1" applyNumberFormat="1" applyFont="1" applyFill="1" applyBorder="1" applyAlignment="1">
      <alignment horizontal="center"/>
    </xf>
    <xf numFmtId="0" fontId="4" fillId="4" borderId="5" xfId="1" applyFont="1" applyFill="1" applyBorder="1" applyAlignment="1">
      <alignment horizontal="center" wrapText="1"/>
    </xf>
    <xf numFmtId="0" fontId="3" fillId="10" borderId="5" xfId="1" applyFont="1" applyFill="1" applyBorder="1" applyAlignment="1">
      <alignment horizontal="center" wrapText="1"/>
    </xf>
    <xf numFmtId="0" fontId="3" fillId="0" borderId="5" xfId="1" applyFont="1" applyFill="1" applyBorder="1" applyAlignment="1">
      <alignment horizontal="center" wrapText="1"/>
    </xf>
    <xf numFmtId="2" fontId="6" fillId="10" borderId="5" xfId="1" applyNumberFormat="1" applyFont="1" applyFill="1" applyBorder="1" applyAlignment="1">
      <alignment horizontal="center"/>
    </xf>
    <xf numFmtId="0" fontId="3" fillId="10" borderId="5" xfId="1" applyFont="1" applyFill="1" applyBorder="1" applyAlignment="1">
      <alignment horizontal="center"/>
    </xf>
    <xf numFmtId="2" fontId="14" fillId="10" borderId="1" xfId="1" applyNumberFormat="1" applyFont="1" applyFill="1" applyBorder="1" applyAlignment="1">
      <alignment horizontal="center"/>
    </xf>
    <xf numFmtId="2" fontId="14" fillId="10" borderId="5" xfId="1" applyNumberFormat="1" applyFont="1" applyFill="1" applyBorder="1" applyAlignment="1">
      <alignment horizontal="center"/>
    </xf>
    <xf numFmtId="2" fontId="14" fillId="10" borderId="1" xfId="1" applyNumberFormat="1" applyFont="1" applyFill="1" applyBorder="1" applyAlignment="1">
      <alignment horizontal="center" wrapText="1"/>
    </xf>
    <xf numFmtId="0" fontId="3" fillId="0" borderId="5" xfId="1" applyFont="1" applyFill="1" applyBorder="1" applyAlignment="1">
      <alignment horizontal="center"/>
    </xf>
    <xf numFmtId="2" fontId="15" fillId="9" borderId="1" xfId="1" applyNumberFormat="1" applyFont="1" applyFill="1" applyBorder="1" applyAlignment="1">
      <alignment horizontal="center"/>
    </xf>
    <xf numFmtId="2" fontId="9" fillId="9" borderId="1" xfId="1" applyNumberFormat="1" applyFont="1" applyFill="1" applyBorder="1" applyAlignment="1">
      <alignment horizontal="center" wrapText="1"/>
    </xf>
    <xf numFmtId="0" fontId="9" fillId="4" borderId="5" xfId="1" applyFont="1" applyFill="1" applyBorder="1" applyAlignment="1">
      <alignment horizontal="center" wrapText="1"/>
    </xf>
    <xf numFmtId="2" fontId="4" fillId="9" borderId="8" xfId="1" applyNumberFormat="1" applyFont="1" applyFill="1" applyBorder="1" applyAlignment="1">
      <alignment horizontal="center" wrapText="1"/>
    </xf>
    <xf numFmtId="2" fontId="6" fillId="10" borderId="5" xfId="1" applyNumberFormat="1" applyFont="1" applyFill="1" applyBorder="1" applyAlignment="1">
      <alignment horizontal="center" wrapText="1"/>
    </xf>
    <xf numFmtId="2" fontId="4" fillId="9" borderId="5" xfId="1" applyNumberFormat="1" applyFont="1" applyFill="1" applyBorder="1" applyAlignment="1">
      <alignment horizontal="center" wrapText="1"/>
    </xf>
    <xf numFmtId="2" fontId="6" fillId="0" borderId="5" xfId="1" applyNumberFormat="1" applyFont="1" applyFill="1" applyBorder="1" applyAlignment="1">
      <alignment horizontal="center" wrapText="1"/>
    </xf>
    <xf numFmtId="2" fontId="4" fillId="4" borderId="5" xfId="1" applyNumberFormat="1" applyFont="1" applyFill="1" applyBorder="1" applyAlignment="1">
      <alignment horizontal="center" wrapText="1"/>
    </xf>
    <xf numFmtId="2" fontId="9" fillId="9" borderId="5" xfId="1" applyNumberFormat="1" applyFont="1" applyFill="1" applyBorder="1" applyAlignment="1">
      <alignment horizontal="center" wrapText="1"/>
    </xf>
    <xf numFmtId="1" fontId="4" fillId="9" borderId="1" xfId="1" applyNumberFormat="1" applyFont="1" applyFill="1" applyBorder="1" applyAlignment="1">
      <alignment horizontal="center"/>
    </xf>
    <xf numFmtId="2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 wrapText="1"/>
    </xf>
    <xf numFmtId="2" fontId="12" fillId="12" borderId="23" xfId="2" applyNumberFormat="1" applyFont="1" applyFill="1" applyBorder="1" applyAlignment="1" applyProtection="1">
      <alignment horizontal="center" vertical="center" wrapText="1"/>
    </xf>
    <xf numFmtId="2" fontId="11" fillId="12" borderId="7" xfId="2" applyNumberFormat="1" applyFont="1" applyFill="1" applyBorder="1" applyAlignment="1" applyProtection="1">
      <alignment horizontal="center" vertical="center" wrapText="1"/>
    </xf>
    <xf numFmtId="2" fontId="12" fillId="12" borderId="7" xfId="2" applyNumberFormat="1" applyFont="1" applyFill="1" applyBorder="1" applyAlignment="1" applyProtection="1">
      <alignment horizontal="center" vertical="center" wrapText="1"/>
    </xf>
    <xf numFmtId="2" fontId="9" fillId="4" borderId="1" xfId="1" applyNumberFormat="1" applyFont="1" applyFill="1" applyBorder="1" applyAlignment="1">
      <alignment horizontal="center" vertical="center" wrapText="1"/>
    </xf>
    <xf numFmtId="1" fontId="6" fillId="10" borderId="1" xfId="1" applyNumberFormat="1" applyFont="1" applyFill="1" applyBorder="1" applyAlignment="1">
      <alignment horizontal="center"/>
    </xf>
    <xf numFmtId="2" fontId="9" fillId="13" borderId="1" xfId="1" applyNumberFormat="1" applyFont="1" applyFill="1" applyBorder="1" applyAlignment="1">
      <alignment horizontal="center"/>
    </xf>
    <xf numFmtId="0" fontId="3" fillId="10" borderId="2" xfId="1" applyFont="1" applyFill="1" applyBorder="1" applyAlignment="1">
      <alignment horizontal="center" vertical="center" textRotation="90" wrapText="1"/>
    </xf>
    <xf numFmtId="2" fontId="6" fillId="10" borderId="1" xfId="1" applyNumberFormat="1" applyFont="1" applyFill="1" applyBorder="1" applyAlignment="1"/>
    <xf numFmtId="0" fontId="0" fillId="10" borderId="0" xfId="0" applyFill="1"/>
    <xf numFmtId="164" fontId="3" fillId="9" borderId="16" xfId="1" applyNumberFormat="1" applyFont="1" applyFill="1" applyBorder="1" applyAlignment="1">
      <alignment vertical="center" wrapText="1"/>
    </xf>
    <xf numFmtId="164" fontId="3" fillId="9" borderId="1" xfId="1" applyNumberFormat="1" applyFont="1" applyFill="1" applyBorder="1" applyAlignment="1">
      <alignment vertical="center"/>
    </xf>
    <xf numFmtId="2" fontId="6" fillId="10" borderId="1" xfId="4" applyNumberFormat="1" applyFont="1" applyFill="1" applyBorder="1" applyAlignment="1">
      <alignment horizontal="center"/>
    </xf>
    <xf numFmtId="2" fontId="16" fillId="10" borderId="1" xfId="4" applyNumberFormat="1" applyFont="1" applyFill="1" applyBorder="1" applyAlignment="1">
      <alignment horizontal="center"/>
    </xf>
    <xf numFmtId="2" fontId="6" fillId="10" borderId="1" xfId="5" applyNumberFormat="1" applyFont="1" applyFill="1" applyBorder="1" applyAlignment="1">
      <alignment horizontal="center"/>
    </xf>
    <xf numFmtId="2" fontId="3" fillId="10" borderId="16" xfId="1" applyNumberFormat="1" applyFont="1" applyFill="1" applyBorder="1" applyAlignment="1">
      <alignment horizontal="center" vertical="center"/>
    </xf>
    <xf numFmtId="2" fontId="6" fillId="10" borderId="17" xfId="1" applyNumberFormat="1" applyFont="1" applyFill="1" applyBorder="1" applyAlignment="1">
      <alignment horizontal="center"/>
    </xf>
    <xf numFmtId="2" fontId="6" fillId="10" borderId="1" xfId="1" applyNumberFormat="1" applyFont="1" applyFill="1" applyBorder="1" applyAlignment="1">
      <alignment horizontal="center" vertical="center"/>
    </xf>
    <xf numFmtId="49" fontId="4" fillId="14" borderId="37" xfId="1" applyNumberFormat="1" applyFont="1" applyFill="1" applyBorder="1" applyAlignment="1">
      <alignment horizontal="center" vertical="center"/>
    </xf>
    <xf numFmtId="2" fontId="4" fillId="14" borderId="1" xfId="1" applyNumberFormat="1" applyFont="1" applyFill="1" applyBorder="1" applyAlignment="1">
      <alignment horizontal="center" vertical="center"/>
    </xf>
    <xf numFmtId="2" fontId="6" fillId="7" borderId="1" xfId="1" applyNumberFormat="1" applyFont="1" applyFill="1" applyBorder="1" applyAlignment="1">
      <alignment horizontal="center"/>
    </xf>
    <xf numFmtId="2" fontId="6" fillId="7" borderId="2" xfId="1" applyNumberFormat="1" applyFont="1" applyFill="1" applyBorder="1" applyAlignment="1">
      <alignment horizontal="center"/>
    </xf>
    <xf numFmtId="0" fontId="6" fillId="10" borderId="1" xfId="1" applyFont="1" applyFill="1" applyBorder="1" applyAlignment="1">
      <alignment vertical="top"/>
    </xf>
    <xf numFmtId="165" fontId="6" fillId="10" borderId="1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2" fontId="9" fillId="9" borderId="8" xfId="1" applyNumberFormat="1" applyFont="1" applyFill="1" applyBorder="1" applyAlignment="1">
      <alignment horizontal="center" wrapText="1"/>
    </xf>
    <xf numFmtId="49" fontId="4" fillId="3" borderId="2" xfId="1" applyNumberFormat="1" applyFont="1" applyFill="1" applyBorder="1" applyAlignment="1">
      <alignment horizontal="center" vertical="center"/>
    </xf>
    <xf numFmtId="2" fontId="19" fillId="10" borderId="1" xfId="1" applyNumberFormat="1" applyFont="1" applyFill="1" applyBorder="1" applyAlignment="1">
      <alignment horizontal="left" vertical="center"/>
    </xf>
    <xf numFmtId="2" fontId="18" fillId="10" borderId="16" xfId="1" applyNumberFormat="1" applyFont="1" applyFill="1" applyBorder="1" applyAlignment="1">
      <alignment horizontal="center" vertical="center"/>
    </xf>
    <xf numFmtId="164" fontId="3" fillId="10" borderId="2" xfId="1" applyNumberFormat="1" applyFont="1" applyFill="1" applyBorder="1" applyAlignment="1">
      <alignment horizontal="center" vertical="center"/>
    </xf>
    <xf numFmtId="164" fontId="3" fillId="10" borderId="16" xfId="1" applyNumberFormat="1" applyFont="1" applyFill="1" applyBorder="1" applyAlignment="1">
      <alignment horizontal="center" vertical="center"/>
    </xf>
    <xf numFmtId="0" fontId="8" fillId="0" borderId="0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wrapText="1"/>
    </xf>
    <xf numFmtId="0" fontId="3" fillId="0" borderId="7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textRotation="90" wrapText="1"/>
    </xf>
    <xf numFmtId="0" fontId="3" fillId="0" borderId="18" xfId="1" applyFont="1" applyFill="1" applyBorder="1" applyAlignment="1">
      <alignment horizontal="center" vertical="center" textRotation="90" wrapText="1"/>
    </xf>
    <xf numFmtId="0" fontId="13" fillId="0" borderId="0" xfId="1" applyFont="1" applyBorder="1" applyAlignment="1">
      <alignment horizontal="right" wrapText="1"/>
    </xf>
    <xf numFmtId="0" fontId="7" fillId="0" borderId="0" xfId="1" applyFont="1" applyBorder="1" applyAlignment="1">
      <alignment horizontal="right" vertical="top"/>
    </xf>
    <xf numFmtId="0" fontId="3" fillId="0" borderId="19" xfId="1" applyFont="1" applyBorder="1" applyAlignment="1">
      <alignment horizontal="center" vertical="center" textRotation="90" wrapText="1"/>
    </xf>
    <xf numFmtId="0" fontId="3" fillId="0" borderId="12" xfId="1" applyFont="1" applyBorder="1" applyAlignment="1">
      <alignment horizontal="center" vertical="center" textRotation="90" wrapText="1"/>
    </xf>
    <xf numFmtId="0" fontId="3" fillId="0" borderId="40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26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textRotation="90" wrapText="1"/>
    </xf>
    <xf numFmtId="0" fontId="3" fillId="0" borderId="15" xfId="1" applyFont="1" applyBorder="1" applyAlignment="1">
      <alignment horizontal="center" vertical="center" textRotation="90" wrapText="1"/>
    </xf>
    <xf numFmtId="0" fontId="3" fillId="0" borderId="27" xfId="1" applyFont="1" applyBorder="1" applyAlignment="1">
      <alignment horizontal="center" vertical="center" textRotation="90" wrapText="1"/>
    </xf>
    <xf numFmtId="0" fontId="3" fillId="0" borderId="28" xfId="1" applyFont="1" applyBorder="1" applyAlignment="1">
      <alignment horizontal="center" vertical="center" textRotation="90" wrapText="1"/>
    </xf>
    <xf numFmtId="0" fontId="3" fillId="0" borderId="18" xfId="1" applyFont="1" applyBorder="1" applyAlignment="1">
      <alignment horizontal="center" vertical="center" textRotation="90" wrapText="1"/>
    </xf>
    <xf numFmtId="2" fontId="6" fillId="0" borderId="41" xfId="1" applyNumberFormat="1" applyFont="1" applyBorder="1" applyAlignment="1">
      <alignment horizontal="center" vertical="center" wrapText="1"/>
    </xf>
    <xf numFmtId="2" fontId="6" fillId="0" borderId="42" xfId="1" applyNumberFormat="1" applyFont="1" applyBorder="1" applyAlignment="1">
      <alignment horizontal="center" vertical="center" wrapText="1"/>
    </xf>
    <xf numFmtId="2" fontId="6" fillId="0" borderId="24" xfId="1" applyNumberFormat="1" applyFont="1" applyBorder="1" applyAlignment="1">
      <alignment horizontal="center" vertical="center" wrapText="1"/>
    </xf>
    <xf numFmtId="0" fontId="3" fillId="10" borderId="7" xfId="1" applyFont="1" applyFill="1" applyBorder="1" applyAlignment="1">
      <alignment horizontal="center" vertical="center" textRotation="90" wrapText="1"/>
    </xf>
    <xf numFmtId="0" fontId="3" fillId="10" borderId="11" xfId="1" applyFont="1" applyFill="1" applyBorder="1" applyAlignment="1">
      <alignment horizontal="center" vertical="center" textRotation="90" wrapText="1"/>
    </xf>
    <xf numFmtId="0" fontId="3" fillId="10" borderId="1" xfId="1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3" fillId="10" borderId="28" xfId="1" applyFont="1" applyFill="1" applyBorder="1" applyAlignment="1">
      <alignment horizontal="center" vertical="center" textRotation="90" wrapText="1"/>
    </xf>
    <xf numFmtId="0" fontId="3" fillId="10" borderId="18" xfId="1" applyFont="1" applyFill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2" fontId="6" fillId="10" borderId="41" xfId="1" applyNumberFormat="1" applyFont="1" applyFill="1" applyBorder="1" applyAlignment="1">
      <alignment horizontal="center" vertical="center" wrapText="1"/>
    </xf>
    <xf numFmtId="2" fontId="6" fillId="10" borderId="42" xfId="1" applyNumberFormat="1" applyFont="1" applyFill="1" applyBorder="1" applyAlignment="1">
      <alignment horizontal="center" vertical="center" wrapText="1"/>
    </xf>
    <xf numFmtId="2" fontId="6" fillId="10" borderId="24" xfId="1" applyNumberFormat="1" applyFont="1" applyFill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textRotation="90" wrapText="1"/>
    </xf>
    <xf numFmtId="0" fontId="3" fillId="0" borderId="13" xfId="1" applyFont="1" applyBorder="1" applyAlignment="1">
      <alignment horizontal="center" vertical="center" textRotation="90" wrapText="1"/>
    </xf>
    <xf numFmtId="0" fontId="6" fillId="0" borderId="41" xfId="1" applyFont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49" fontId="4" fillId="6" borderId="43" xfId="1" applyNumberFormat="1" applyFont="1" applyFill="1" applyBorder="1" applyAlignment="1">
      <alignment horizontal="left" vertical="center" wrapText="1"/>
    </xf>
    <xf numFmtId="49" fontId="4" fillId="6" borderId="30" xfId="1" applyNumberFormat="1" applyFont="1" applyFill="1" applyBorder="1" applyAlignment="1">
      <alignment horizontal="left" vertical="center" wrapText="1"/>
    </xf>
    <xf numFmtId="49" fontId="4" fillId="6" borderId="44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center" vertical="center" wrapText="1" shrinkToFit="1"/>
    </xf>
    <xf numFmtId="49" fontId="3" fillId="0" borderId="15" xfId="1" applyNumberFormat="1" applyFont="1" applyFill="1" applyBorder="1" applyAlignment="1">
      <alignment horizontal="center" vertical="center" wrapText="1" shrinkToFit="1"/>
    </xf>
    <xf numFmtId="49" fontId="3" fillId="0" borderId="16" xfId="1" applyNumberFormat="1" applyFont="1" applyFill="1" applyBorder="1" applyAlignment="1">
      <alignment horizontal="center" vertical="center" wrapText="1" shrinkToFit="1"/>
    </xf>
    <xf numFmtId="164" fontId="3" fillId="10" borderId="15" xfId="1" applyNumberFormat="1" applyFont="1" applyFill="1" applyBorder="1" applyAlignment="1">
      <alignment horizontal="center" vertical="center"/>
    </xf>
    <xf numFmtId="164" fontId="3" fillId="10" borderId="2" xfId="1" applyNumberFormat="1" applyFont="1" applyFill="1" applyBorder="1" applyAlignment="1">
      <alignment horizontal="center" vertical="center" wrapText="1"/>
    </xf>
    <xf numFmtId="164" fontId="3" fillId="10" borderId="16" xfId="1" applyNumberFormat="1" applyFont="1" applyFill="1" applyBorder="1" applyAlignment="1">
      <alignment horizontal="center" vertical="center" wrapText="1"/>
    </xf>
    <xf numFmtId="0" fontId="4" fillId="5" borderId="43" xfId="1" applyFont="1" applyFill="1" applyBorder="1" applyAlignment="1">
      <alignment horizontal="left" vertical="center" wrapText="1"/>
    </xf>
    <xf numFmtId="0" fontId="4" fillId="5" borderId="30" xfId="1" applyFont="1" applyFill="1" applyBorder="1" applyAlignment="1">
      <alignment horizontal="left" vertical="center" wrapText="1"/>
    </xf>
    <xf numFmtId="0" fontId="4" fillId="5" borderId="44" xfId="1" applyFont="1" applyFill="1" applyBorder="1" applyAlignment="1">
      <alignment horizontal="left" vertical="center" wrapText="1"/>
    </xf>
    <xf numFmtId="0" fontId="9" fillId="2" borderId="29" xfId="1" applyFont="1" applyFill="1" applyBorder="1" applyAlignment="1">
      <alignment horizontal="left" vertical="center" wrapText="1"/>
    </xf>
    <xf numFmtId="0" fontId="9" fillId="2" borderId="33" xfId="1" applyFont="1" applyFill="1" applyBorder="1" applyAlignment="1">
      <alignment horizontal="left" vertical="center" wrapText="1"/>
    </xf>
    <xf numFmtId="0" fontId="9" fillId="2" borderId="20" xfId="1" applyFont="1" applyFill="1" applyBorder="1" applyAlignment="1">
      <alignment horizontal="left" vertical="center" wrapText="1"/>
    </xf>
    <xf numFmtId="0" fontId="3" fillId="10" borderId="2" xfId="1" applyFont="1" applyFill="1" applyBorder="1" applyAlignment="1">
      <alignment horizontal="center" vertical="center" wrapText="1"/>
    </xf>
    <xf numFmtId="0" fontId="3" fillId="10" borderId="15" xfId="1" applyFont="1" applyFill="1" applyBorder="1" applyAlignment="1">
      <alignment horizontal="center" vertical="center" wrapText="1"/>
    </xf>
    <xf numFmtId="0" fontId="3" fillId="10" borderId="16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left" vertical="center" wrapText="1"/>
    </xf>
    <xf numFmtId="49" fontId="4" fillId="2" borderId="19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49" fontId="4" fillId="3" borderId="26" xfId="1" applyNumberFormat="1" applyFont="1" applyFill="1" applyBorder="1" applyAlignment="1">
      <alignment horizontal="center" vertical="center"/>
    </xf>
    <xf numFmtId="49" fontId="4" fillId="3" borderId="16" xfId="1" applyNumberFormat="1" applyFont="1" applyFill="1" applyBorder="1" applyAlignment="1">
      <alignment horizontal="center" vertical="center"/>
    </xf>
    <xf numFmtId="49" fontId="4" fillId="0" borderId="15" xfId="1" applyNumberFormat="1" applyFont="1" applyBorder="1" applyAlignment="1">
      <alignment horizontal="center" vertical="center"/>
    </xf>
    <xf numFmtId="49" fontId="4" fillId="0" borderId="16" xfId="1" applyNumberFormat="1" applyFont="1" applyBorder="1" applyAlignment="1">
      <alignment horizontal="center" vertical="center"/>
    </xf>
    <xf numFmtId="0" fontId="3" fillId="0" borderId="15" xfId="1" applyFont="1" applyFill="1" applyBorder="1" applyAlignment="1">
      <alignment horizontal="left" vertical="center" wrapText="1"/>
    </xf>
    <xf numFmtId="0" fontId="3" fillId="0" borderId="16" xfId="1" applyFont="1" applyFill="1" applyBorder="1" applyAlignment="1">
      <alignment horizontal="left" vertical="center" wrapText="1"/>
    </xf>
    <xf numFmtId="49" fontId="3" fillId="0" borderId="16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5" xfId="1" applyNumberFormat="1" applyFont="1" applyBorder="1" applyAlignment="1">
      <alignment horizontal="center" vertical="center" wrapText="1"/>
    </xf>
    <xf numFmtId="49" fontId="3" fillId="0" borderId="16" xfId="1" applyNumberFormat="1" applyFont="1" applyBorder="1" applyAlignment="1">
      <alignment horizontal="center" vertical="center" wrapText="1"/>
    </xf>
    <xf numFmtId="0" fontId="3" fillId="10" borderId="22" xfId="1" applyFont="1" applyFill="1" applyBorder="1" applyAlignment="1">
      <alignment horizontal="center" vertical="center" wrapText="1"/>
    </xf>
    <xf numFmtId="0" fontId="3" fillId="10" borderId="14" xfId="1" applyFont="1" applyFill="1" applyBorder="1" applyAlignment="1">
      <alignment horizontal="center" vertical="center" wrapText="1"/>
    </xf>
    <xf numFmtId="164" fontId="3" fillId="10" borderId="1" xfId="1" applyNumberFormat="1" applyFont="1" applyFill="1" applyBorder="1" applyAlignment="1">
      <alignment horizontal="center" vertical="center"/>
    </xf>
    <xf numFmtId="49" fontId="4" fillId="2" borderId="7" xfId="1" applyNumberFormat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3" fillId="10" borderId="1" xfId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4" fillId="2" borderId="11" xfId="1" applyNumberFormat="1" applyFont="1" applyFill="1" applyBorder="1" applyAlignment="1">
      <alignment horizontal="center" vertical="center"/>
    </xf>
    <xf numFmtId="49" fontId="4" fillId="2" borderId="12" xfId="1" applyNumberFormat="1" applyFont="1" applyFill="1" applyBorder="1" applyAlignment="1">
      <alignment horizontal="center" vertical="center"/>
    </xf>
    <xf numFmtId="49" fontId="4" fillId="3" borderId="2" xfId="1" applyNumberFormat="1" applyFont="1" applyFill="1" applyBorder="1" applyAlignment="1">
      <alignment horizontal="center" vertical="center"/>
    </xf>
    <xf numFmtId="49" fontId="4" fillId="3" borderId="15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15" xfId="1" applyNumberFormat="1" applyFont="1" applyFill="1" applyBorder="1" applyAlignment="1">
      <alignment horizontal="center" vertical="center"/>
    </xf>
    <xf numFmtId="49" fontId="4" fillId="0" borderId="16" xfId="1" applyNumberFormat="1" applyFont="1" applyFill="1" applyBorder="1" applyAlignment="1">
      <alignment horizontal="center" vertical="center"/>
    </xf>
    <xf numFmtId="2" fontId="3" fillId="10" borderId="2" xfId="1" applyNumberFormat="1" applyFont="1" applyFill="1" applyBorder="1" applyAlignment="1">
      <alignment horizontal="left" vertical="center" wrapText="1"/>
    </xf>
    <xf numFmtId="2" fontId="3" fillId="10" borderId="15" xfId="1" applyNumberFormat="1" applyFont="1" applyFill="1" applyBorder="1" applyAlignment="1">
      <alignment horizontal="left" vertical="center" wrapText="1"/>
    </xf>
    <xf numFmtId="2" fontId="3" fillId="10" borderId="16" xfId="1" applyNumberFormat="1" applyFont="1" applyFill="1" applyBorder="1" applyAlignment="1">
      <alignment horizontal="left" vertical="center" wrapText="1"/>
    </xf>
    <xf numFmtId="49" fontId="3" fillId="10" borderId="1" xfId="1" applyNumberFormat="1" applyFont="1" applyFill="1" applyBorder="1" applyAlignment="1">
      <alignment horizontal="center" vertical="center" wrapText="1"/>
    </xf>
    <xf numFmtId="49" fontId="3" fillId="10" borderId="2" xfId="1" applyNumberFormat="1" applyFont="1" applyFill="1" applyBorder="1" applyAlignment="1">
      <alignment horizontal="center" vertical="center"/>
    </xf>
    <xf numFmtId="49" fontId="3" fillId="10" borderId="15" xfId="1" applyNumberFormat="1" applyFont="1" applyFill="1" applyBorder="1" applyAlignment="1">
      <alignment horizontal="center" vertical="center"/>
    </xf>
    <xf numFmtId="49" fontId="3" fillId="10" borderId="16" xfId="1" applyNumberFormat="1" applyFont="1" applyFill="1" applyBorder="1" applyAlignment="1">
      <alignment horizontal="center" vertical="center"/>
    </xf>
    <xf numFmtId="2" fontId="3" fillId="10" borderId="2" xfId="1" applyNumberFormat="1" applyFont="1" applyFill="1" applyBorder="1" applyAlignment="1">
      <alignment horizontal="center" vertical="center" wrapText="1"/>
    </xf>
    <xf numFmtId="2" fontId="3" fillId="10" borderId="15" xfId="1" applyNumberFormat="1" applyFont="1" applyFill="1" applyBorder="1" applyAlignment="1">
      <alignment horizontal="center" vertical="center" wrapText="1"/>
    </xf>
    <xf numFmtId="2" fontId="3" fillId="10" borderId="16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49" fontId="3" fillId="0" borderId="15" xfId="1" applyNumberFormat="1" applyFont="1" applyFill="1" applyBorder="1" applyAlignment="1">
      <alignment horizontal="center" vertical="center" wrapText="1"/>
    </xf>
    <xf numFmtId="49" fontId="3" fillId="10" borderId="2" xfId="1" applyNumberFormat="1" applyFont="1" applyFill="1" applyBorder="1" applyAlignment="1">
      <alignment horizontal="center" vertical="center" wrapText="1"/>
    </xf>
    <xf numFmtId="49" fontId="3" fillId="10" borderId="15" xfId="1" applyNumberFormat="1" applyFont="1" applyFill="1" applyBorder="1" applyAlignment="1">
      <alignment horizontal="center" vertical="center" wrapText="1"/>
    </xf>
    <xf numFmtId="49" fontId="3" fillId="10" borderId="16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164" fontId="6" fillId="10" borderId="1" xfId="1" applyNumberFormat="1" applyFont="1" applyFill="1" applyBorder="1" applyAlignment="1">
      <alignment horizontal="center" vertical="center"/>
    </xf>
    <xf numFmtId="49" fontId="4" fillId="15" borderId="2" xfId="1" applyNumberFormat="1" applyFont="1" applyFill="1" applyBorder="1" applyAlignment="1">
      <alignment horizontal="center" vertical="center"/>
    </xf>
    <xf numFmtId="49" fontId="4" fillId="15" borderId="15" xfId="1" applyNumberFormat="1" applyFont="1" applyFill="1" applyBorder="1" applyAlignment="1">
      <alignment horizontal="center" vertical="center"/>
    </xf>
    <xf numFmtId="49" fontId="4" fillId="15" borderId="16" xfId="1" applyNumberFormat="1" applyFont="1" applyFill="1" applyBorder="1" applyAlignment="1">
      <alignment horizontal="center" vertical="center"/>
    </xf>
    <xf numFmtId="49" fontId="4" fillId="11" borderId="2" xfId="1" applyNumberFormat="1" applyFont="1" applyFill="1" applyBorder="1" applyAlignment="1">
      <alignment horizontal="center" vertical="center"/>
    </xf>
    <xf numFmtId="49" fontId="4" fillId="11" borderId="15" xfId="1" applyNumberFormat="1" applyFont="1" applyFill="1" applyBorder="1" applyAlignment="1">
      <alignment horizontal="center" vertical="center"/>
    </xf>
    <xf numFmtId="49" fontId="4" fillId="11" borderId="16" xfId="1" applyNumberFormat="1" applyFont="1" applyFill="1" applyBorder="1" applyAlignment="1">
      <alignment horizontal="center" vertical="center"/>
    </xf>
    <xf numFmtId="2" fontId="4" fillId="10" borderId="2" xfId="1" applyNumberFormat="1" applyFont="1" applyFill="1" applyBorder="1" applyAlignment="1">
      <alignment horizontal="center" vertical="center"/>
    </xf>
    <xf numFmtId="2" fontId="4" fillId="10" borderId="15" xfId="1" applyNumberFormat="1" applyFont="1" applyFill="1" applyBorder="1" applyAlignment="1">
      <alignment horizontal="center" vertical="center"/>
    </xf>
    <xf numFmtId="2" fontId="4" fillId="10" borderId="16" xfId="1" applyNumberFormat="1" applyFont="1" applyFill="1" applyBorder="1" applyAlignment="1">
      <alignment horizontal="center" vertical="center"/>
    </xf>
    <xf numFmtId="2" fontId="3" fillId="10" borderId="2" xfId="1" applyNumberFormat="1" applyFont="1" applyFill="1" applyBorder="1" applyAlignment="1">
      <alignment horizontal="center" vertical="center"/>
    </xf>
    <xf numFmtId="2" fontId="3" fillId="10" borderId="15" xfId="1" applyNumberFormat="1" applyFont="1" applyFill="1" applyBorder="1" applyAlignment="1">
      <alignment horizontal="center" vertical="center"/>
    </xf>
    <xf numFmtId="2" fontId="3" fillId="10" borderId="16" xfId="1" applyNumberFormat="1" applyFont="1" applyFill="1" applyBorder="1" applyAlignment="1">
      <alignment horizontal="center" vertical="center"/>
    </xf>
    <xf numFmtId="0" fontId="4" fillId="3" borderId="2" xfId="1" applyNumberFormat="1" applyFont="1" applyFill="1" applyBorder="1" applyAlignment="1">
      <alignment horizontal="center" vertical="center"/>
    </xf>
    <xf numFmtId="0" fontId="4" fillId="3" borderId="15" xfId="1" applyNumberFormat="1" applyFont="1" applyFill="1" applyBorder="1" applyAlignment="1">
      <alignment horizontal="center" vertical="center"/>
    </xf>
    <xf numFmtId="0" fontId="4" fillId="3" borderId="16" xfId="1" applyNumberFormat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/>
    </xf>
    <xf numFmtId="2" fontId="4" fillId="0" borderId="15" xfId="1" applyNumberFormat="1" applyFont="1" applyFill="1" applyBorder="1" applyAlignment="1">
      <alignment horizontal="center" vertical="center"/>
    </xf>
    <xf numFmtId="2" fontId="4" fillId="0" borderId="16" xfId="1" applyNumberFormat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 wrapText="1"/>
    </xf>
    <xf numFmtId="2" fontId="3" fillId="0" borderId="15" xfId="1" applyNumberFormat="1" applyFont="1" applyFill="1" applyBorder="1" applyAlignment="1">
      <alignment horizontal="center" vertical="center" wrapText="1"/>
    </xf>
    <xf numFmtId="2" fontId="3" fillId="0" borderId="16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15" xfId="1" applyNumberFormat="1" applyFont="1" applyFill="1" applyBorder="1" applyAlignment="1">
      <alignment horizontal="center" vertical="center"/>
    </xf>
    <xf numFmtId="2" fontId="3" fillId="0" borderId="16" xfId="1" applyNumberFormat="1" applyFont="1" applyFill="1" applyBorder="1" applyAlignment="1">
      <alignment horizontal="center" vertical="center"/>
    </xf>
    <xf numFmtId="2" fontId="3" fillId="10" borderId="45" xfId="1" applyNumberFormat="1" applyFont="1" applyFill="1" applyBorder="1" applyAlignment="1">
      <alignment horizontal="center" vertical="center" wrapText="1"/>
    </xf>
    <xf numFmtId="2" fontId="3" fillId="10" borderId="46" xfId="1" applyNumberFormat="1" applyFont="1" applyFill="1" applyBorder="1" applyAlignment="1">
      <alignment horizontal="center" vertical="center" wrapText="1"/>
    </xf>
    <xf numFmtId="2" fontId="3" fillId="10" borderId="2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16" xfId="1" applyNumberFormat="1" applyFont="1" applyFill="1" applyBorder="1" applyAlignment="1">
      <alignment horizontal="center" vertical="center"/>
    </xf>
    <xf numFmtId="1" fontId="4" fillId="10" borderId="2" xfId="1" applyNumberFormat="1" applyFont="1" applyFill="1" applyBorder="1" applyAlignment="1">
      <alignment horizontal="center" vertical="center"/>
    </xf>
    <xf numFmtId="1" fontId="4" fillId="10" borderId="16" xfId="1" applyNumberFormat="1" applyFont="1" applyFill="1" applyBorder="1" applyAlignment="1">
      <alignment horizontal="center" vertical="center"/>
    </xf>
    <xf numFmtId="1" fontId="6" fillId="10" borderId="2" xfId="1" applyNumberFormat="1" applyFont="1" applyFill="1" applyBorder="1" applyAlignment="1">
      <alignment horizontal="left" vertical="top" wrapText="1"/>
    </xf>
    <xf numFmtId="1" fontId="6" fillId="10" borderId="16" xfId="1" applyNumberFormat="1" applyFont="1" applyFill="1" applyBorder="1" applyAlignment="1">
      <alignment horizontal="left" vertical="top" wrapText="1"/>
    </xf>
    <xf numFmtId="1" fontId="6" fillId="10" borderId="2" xfId="1" applyNumberFormat="1" applyFont="1" applyFill="1" applyBorder="1" applyAlignment="1">
      <alignment horizontal="center" vertical="center"/>
    </xf>
    <xf numFmtId="1" fontId="6" fillId="10" borderId="16" xfId="1" applyNumberFormat="1" applyFont="1" applyFill="1" applyBorder="1" applyAlignment="1">
      <alignment horizontal="center" vertical="center"/>
    </xf>
    <xf numFmtId="164" fontId="6" fillId="10" borderId="2" xfId="1" applyNumberFormat="1" applyFont="1" applyFill="1" applyBorder="1" applyAlignment="1">
      <alignment horizontal="center" vertical="center"/>
    </xf>
    <xf numFmtId="164" fontId="6" fillId="10" borderId="16" xfId="1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2" fontId="6" fillId="0" borderId="16" xfId="1" applyNumberFormat="1" applyFont="1" applyFill="1" applyBorder="1" applyAlignment="1">
      <alignment horizontal="center" vertical="center"/>
    </xf>
    <xf numFmtId="2" fontId="3" fillId="10" borderId="1" xfId="1" applyNumberFormat="1" applyFont="1" applyFill="1" applyBorder="1" applyAlignment="1">
      <alignment horizontal="center" vertical="center" wrapText="1"/>
    </xf>
    <xf numFmtId="2" fontId="6" fillId="0" borderId="16" xfId="1" applyNumberFormat="1" applyFont="1" applyFill="1" applyBorder="1" applyAlignment="1">
      <alignment horizontal="left" vertical="center" wrapText="1"/>
    </xf>
    <xf numFmtId="2" fontId="6" fillId="0" borderId="1" xfId="1" applyNumberFormat="1" applyFont="1" applyFill="1" applyBorder="1" applyAlignment="1">
      <alignment horizontal="left" vertical="center" wrapText="1"/>
    </xf>
    <xf numFmtId="2" fontId="6" fillId="10" borderId="2" xfId="1" applyNumberFormat="1" applyFont="1" applyFill="1" applyBorder="1" applyAlignment="1">
      <alignment horizontal="center" vertical="center" wrapText="1"/>
    </xf>
    <xf numFmtId="2" fontId="6" fillId="10" borderId="16" xfId="1" applyNumberFormat="1" applyFont="1" applyFill="1" applyBorder="1" applyAlignment="1">
      <alignment horizontal="center" vertical="center" wrapText="1"/>
    </xf>
    <xf numFmtId="1" fontId="4" fillId="0" borderId="2" xfId="1" applyNumberFormat="1" applyFont="1" applyFill="1" applyBorder="1" applyAlignment="1">
      <alignment horizontal="center" vertical="center"/>
    </xf>
    <xf numFmtId="1" fontId="4" fillId="0" borderId="16" xfId="1" applyNumberFormat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left" vertical="center" wrapText="1"/>
    </xf>
    <xf numFmtId="2" fontId="3" fillId="0" borderId="16" xfId="1" applyNumberFormat="1" applyFont="1" applyFill="1" applyBorder="1" applyAlignment="1">
      <alignment horizontal="left" vertical="center" wrapText="1"/>
    </xf>
    <xf numFmtId="1" fontId="3" fillId="10" borderId="2" xfId="1" applyNumberFormat="1" applyFont="1" applyFill="1" applyBorder="1" applyAlignment="1">
      <alignment horizontal="center" vertical="center"/>
    </xf>
    <xf numFmtId="1" fontId="3" fillId="10" borderId="16" xfId="1" applyNumberFormat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/>
    </xf>
    <xf numFmtId="2" fontId="3" fillId="10" borderId="1" xfId="1" applyNumberFormat="1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2" fontId="6" fillId="10" borderId="15" xfId="1" applyNumberFormat="1" applyFont="1" applyFill="1" applyBorder="1" applyAlignment="1">
      <alignment horizontal="center" vertical="center" wrapText="1"/>
    </xf>
    <xf numFmtId="2" fontId="4" fillId="3" borderId="35" xfId="1" applyNumberFormat="1" applyFont="1" applyFill="1" applyBorder="1" applyAlignment="1">
      <alignment horizontal="center" vertical="center"/>
    </xf>
    <xf numFmtId="2" fontId="4" fillId="3" borderId="0" xfId="1" applyNumberFormat="1" applyFont="1" applyFill="1" applyBorder="1" applyAlignment="1">
      <alignment horizontal="center" vertical="center"/>
    </xf>
    <xf numFmtId="2" fontId="4" fillId="3" borderId="51" xfId="1" applyNumberFormat="1" applyFont="1" applyFill="1" applyBorder="1" applyAlignment="1">
      <alignment horizontal="center" vertical="center"/>
    </xf>
    <xf numFmtId="2" fontId="10" fillId="11" borderId="1" xfId="1" applyNumberFormat="1" applyFont="1" applyFill="1" applyBorder="1" applyAlignment="1">
      <alignment horizontal="left" vertical="center"/>
    </xf>
    <xf numFmtId="49" fontId="9" fillId="2" borderId="1" xfId="1" applyNumberFormat="1" applyFont="1" applyFill="1" applyBorder="1" applyAlignment="1">
      <alignment horizontal="center" vertical="center"/>
    </xf>
    <xf numFmtId="49" fontId="9" fillId="3" borderId="1" xfId="1" applyNumberFormat="1" applyFont="1" applyFill="1" applyBorder="1" applyAlignment="1">
      <alignment horizontal="center" vertical="center"/>
    </xf>
    <xf numFmtId="0" fontId="4" fillId="8" borderId="48" xfId="2" applyFont="1" applyFill="1" applyBorder="1" applyAlignment="1">
      <alignment horizontal="left" vertical="top"/>
    </xf>
    <xf numFmtId="0" fontId="4" fillId="8" borderId="49" xfId="2" applyFont="1" applyFill="1" applyBorder="1" applyAlignment="1">
      <alignment horizontal="left" vertical="top"/>
    </xf>
    <xf numFmtId="0" fontId="4" fillId="8" borderId="50" xfId="2" applyFont="1" applyFill="1" applyBorder="1" applyAlignment="1">
      <alignment horizontal="left" vertical="top"/>
    </xf>
    <xf numFmtId="49" fontId="4" fillId="2" borderId="29" xfId="1" applyNumberFormat="1" applyFont="1" applyFill="1" applyBorder="1" applyAlignment="1">
      <alignment horizontal="center" vertical="center"/>
    </xf>
    <xf numFmtId="49" fontId="4" fillId="2" borderId="30" xfId="1" applyNumberFormat="1" applyFont="1" applyFill="1" applyBorder="1" applyAlignment="1">
      <alignment horizontal="center" vertical="center"/>
    </xf>
    <xf numFmtId="49" fontId="4" fillId="2" borderId="44" xfId="1" applyNumberFormat="1" applyFont="1" applyFill="1" applyBorder="1" applyAlignment="1">
      <alignment horizontal="center" vertical="center"/>
    </xf>
    <xf numFmtId="0" fontId="4" fillId="8" borderId="43" xfId="1" applyFont="1" applyFill="1" applyBorder="1" applyAlignment="1">
      <alignment horizontal="center" vertical="center"/>
    </xf>
    <xf numFmtId="0" fontId="4" fillId="8" borderId="30" xfId="1" applyFont="1" applyFill="1" applyBorder="1" applyAlignment="1">
      <alignment horizontal="center" vertical="center"/>
    </xf>
    <xf numFmtId="0" fontId="4" fillId="8" borderId="44" xfId="1" applyFont="1" applyFill="1" applyBorder="1" applyAlignment="1">
      <alignment horizontal="center" vertical="center"/>
    </xf>
    <xf numFmtId="0" fontId="9" fillId="2" borderId="23" xfId="2" applyFont="1" applyFill="1" applyBorder="1" applyAlignment="1">
      <alignment horizontal="center" vertical="center" wrapText="1"/>
    </xf>
    <xf numFmtId="0" fontId="9" fillId="2" borderId="40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39" xfId="2" applyFont="1" applyFill="1" applyBorder="1" applyAlignment="1">
      <alignment horizontal="center" vertical="center" wrapText="1"/>
    </xf>
    <xf numFmtId="0" fontId="9" fillId="2" borderId="9" xfId="2" applyFont="1" applyFill="1" applyBorder="1" applyAlignment="1">
      <alignment horizontal="center" vertical="center" wrapText="1"/>
    </xf>
    <xf numFmtId="0" fontId="4" fillId="12" borderId="6" xfId="2" applyFont="1" applyFill="1" applyBorder="1" applyAlignment="1">
      <alignment horizontal="left" vertical="top"/>
    </xf>
    <xf numFmtId="0" fontId="4" fillId="12" borderId="42" xfId="2" applyFont="1" applyFill="1" applyBorder="1" applyAlignment="1">
      <alignment horizontal="left" vertical="top"/>
    </xf>
    <xf numFmtId="0" fontId="4" fillId="12" borderId="24" xfId="2" applyFont="1" applyFill="1" applyBorder="1" applyAlignment="1">
      <alignment horizontal="left" vertical="top"/>
    </xf>
    <xf numFmtId="0" fontId="4" fillId="12" borderId="5" xfId="2" applyFont="1" applyFill="1" applyBorder="1" applyAlignment="1">
      <alignment horizontal="left" vertical="top"/>
    </xf>
    <xf numFmtId="0" fontId="4" fillId="12" borderId="38" xfId="2" applyFont="1" applyFill="1" applyBorder="1" applyAlignment="1">
      <alignment horizontal="left" vertical="top"/>
    </xf>
    <xf numFmtId="0" fontId="4" fillId="12" borderId="25" xfId="2" applyFont="1" applyFill="1" applyBorder="1" applyAlignment="1">
      <alignment horizontal="left" vertical="top"/>
    </xf>
    <xf numFmtId="0" fontId="9" fillId="12" borderId="5" xfId="2" applyFont="1" applyFill="1" applyBorder="1" applyAlignment="1">
      <alignment horizontal="left" vertical="top"/>
    </xf>
    <xf numFmtId="0" fontId="9" fillId="12" borderId="38" xfId="2" applyFont="1" applyFill="1" applyBorder="1" applyAlignment="1">
      <alignment horizontal="left" vertical="top"/>
    </xf>
    <xf numFmtId="0" fontId="9" fillId="12" borderId="25" xfId="2" applyFont="1" applyFill="1" applyBorder="1" applyAlignment="1">
      <alignment horizontal="left" vertical="top"/>
    </xf>
    <xf numFmtId="49" fontId="3" fillId="10" borderId="1" xfId="1" applyNumberFormat="1" applyFont="1" applyFill="1" applyBorder="1" applyAlignment="1">
      <alignment horizontal="center" vertical="center"/>
    </xf>
    <xf numFmtId="164" fontId="3" fillId="10" borderId="15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left" vertical="center" wrapText="1"/>
    </xf>
    <xf numFmtId="0" fontId="3" fillId="10" borderId="1" xfId="1" applyNumberFormat="1" applyFont="1" applyFill="1" applyBorder="1" applyAlignment="1">
      <alignment horizontal="center" vertical="center"/>
    </xf>
    <xf numFmtId="0" fontId="3" fillId="10" borderId="2" xfId="1" applyNumberFormat="1" applyFont="1" applyFill="1" applyBorder="1" applyAlignment="1">
      <alignment horizontal="center" vertical="center"/>
    </xf>
    <xf numFmtId="164" fontId="6" fillId="10" borderId="15" xfId="1" applyNumberFormat="1" applyFont="1" applyFill="1" applyBorder="1" applyAlignment="1">
      <alignment horizontal="center" vertical="center"/>
    </xf>
    <xf numFmtId="2" fontId="3" fillId="10" borderId="1" xfId="1" applyNumberFormat="1" applyFont="1" applyFill="1" applyBorder="1" applyAlignment="1">
      <alignment horizontal="center" vertical="center"/>
    </xf>
    <xf numFmtId="2" fontId="9" fillId="0" borderId="16" xfId="1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/>
    </xf>
    <xf numFmtId="0" fontId="3" fillId="10" borderId="2" xfId="1" applyFont="1" applyFill="1" applyBorder="1" applyAlignment="1">
      <alignment horizontal="left" vertical="center" wrapText="1"/>
    </xf>
    <xf numFmtId="0" fontId="3" fillId="10" borderId="15" xfId="1" applyFont="1" applyFill="1" applyBorder="1" applyAlignment="1">
      <alignment horizontal="left" vertical="center" wrapText="1"/>
    </xf>
    <xf numFmtId="0" fontId="3" fillId="10" borderId="16" xfId="1" applyFont="1" applyFill="1" applyBorder="1" applyAlignment="1">
      <alignment horizontal="left" vertical="center" wrapText="1"/>
    </xf>
    <xf numFmtId="2" fontId="3" fillId="0" borderId="15" xfId="1" applyNumberFormat="1" applyFont="1" applyFill="1" applyBorder="1" applyAlignment="1">
      <alignment horizontal="left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4" fillId="3" borderId="16" xfId="1" applyNumberFormat="1" applyFont="1" applyFill="1" applyBorder="1" applyAlignment="1">
      <alignment horizontal="center" vertical="center"/>
    </xf>
    <xf numFmtId="2" fontId="4" fillId="3" borderId="1" xfId="1" applyNumberFormat="1" applyFont="1" applyFill="1" applyBorder="1" applyAlignment="1">
      <alignment horizontal="center" vertical="center"/>
    </xf>
    <xf numFmtId="49" fontId="10" fillId="11" borderId="1" xfId="1" applyNumberFormat="1" applyFont="1" applyFill="1" applyBorder="1" applyAlignment="1">
      <alignment horizontal="left" vertical="center"/>
    </xf>
    <xf numFmtId="2" fontId="6" fillId="10" borderId="1" xfId="1" applyNumberFormat="1" applyFont="1" applyFill="1" applyBorder="1" applyAlignment="1">
      <alignment horizontal="center" vertical="center" wrapText="1"/>
    </xf>
    <xf numFmtId="1" fontId="6" fillId="10" borderId="2" xfId="1" applyNumberFormat="1" applyFont="1" applyFill="1" applyBorder="1" applyAlignment="1">
      <alignment horizontal="center" vertical="center" wrapText="1"/>
    </xf>
    <xf numFmtId="1" fontId="6" fillId="10" borderId="16" xfId="1" applyNumberFormat="1" applyFont="1" applyFill="1" applyBorder="1" applyAlignment="1">
      <alignment horizontal="center" vertical="center" wrapText="1"/>
    </xf>
    <xf numFmtId="2" fontId="6" fillId="0" borderId="16" xfId="1" applyNumberFormat="1" applyFont="1" applyFill="1" applyBorder="1" applyAlignment="1">
      <alignment horizontal="center" vertical="center" wrapText="1"/>
    </xf>
    <xf numFmtId="49" fontId="9" fillId="2" borderId="7" xfId="1" applyNumberFormat="1" applyFont="1" applyFill="1" applyBorder="1" applyAlignment="1">
      <alignment horizontal="center" vertical="center"/>
    </xf>
    <xf numFmtId="0" fontId="6" fillId="10" borderId="1" xfId="1" applyNumberFormat="1" applyFont="1" applyFill="1" applyBorder="1" applyAlignment="1">
      <alignment horizontal="center" vertical="center"/>
    </xf>
    <xf numFmtId="49" fontId="4" fillId="2" borderId="15" xfId="1" applyNumberFormat="1" applyFont="1" applyFill="1" applyBorder="1" applyAlignment="1">
      <alignment horizontal="center" vertical="center"/>
    </xf>
    <xf numFmtId="49" fontId="4" fillId="10" borderId="2" xfId="1" applyNumberFormat="1" applyFont="1" applyFill="1" applyBorder="1" applyAlignment="1">
      <alignment horizontal="center" vertical="center"/>
    </xf>
    <xf numFmtId="49" fontId="4" fillId="10" borderId="15" xfId="1" applyNumberFormat="1" applyFont="1" applyFill="1" applyBorder="1" applyAlignment="1">
      <alignment horizontal="center" vertical="center"/>
    </xf>
    <xf numFmtId="49" fontId="4" fillId="10" borderId="16" xfId="1" applyNumberFormat="1" applyFont="1" applyFill="1" applyBorder="1" applyAlignment="1">
      <alignment horizontal="center" vertical="center"/>
    </xf>
    <xf numFmtId="49" fontId="6" fillId="10" borderId="2" xfId="1" applyNumberFormat="1" applyFont="1" applyFill="1" applyBorder="1" applyAlignment="1">
      <alignment horizontal="left" vertical="center"/>
    </xf>
    <xf numFmtId="49" fontId="6" fillId="10" borderId="15" xfId="1" applyNumberFormat="1" applyFont="1" applyFill="1" applyBorder="1" applyAlignment="1">
      <alignment horizontal="left" vertical="center"/>
    </xf>
    <xf numFmtId="49" fontId="6" fillId="10" borderId="16" xfId="1" applyNumberFormat="1" applyFont="1" applyFill="1" applyBorder="1" applyAlignment="1">
      <alignment horizontal="left" vertical="center"/>
    </xf>
    <xf numFmtId="49" fontId="6" fillId="10" borderId="2" xfId="1" applyNumberFormat="1" applyFont="1" applyFill="1" applyBorder="1" applyAlignment="1">
      <alignment horizontal="center" vertical="center"/>
    </xf>
    <xf numFmtId="49" fontId="6" fillId="10" borderId="15" xfId="1" applyNumberFormat="1" applyFont="1" applyFill="1" applyBorder="1" applyAlignment="1">
      <alignment horizontal="center" vertical="center"/>
    </xf>
    <xf numFmtId="49" fontId="6" fillId="10" borderId="16" xfId="1" applyNumberFormat="1" applyFont="1" applyFill="1" applyBorder="1" applyAlignment="1">
      <alignment horizontal="center" vertical="center"/>
    </xf>
    <xf numFmtId="1" fontId="6" fillId="10" borderId="15" xfId="1" applyNumberFormat="1" applyFont="1" applyFill="1" applyBorder="1" applyAlignment="1">
      <alignment horizontal="center" vertical="center" wrapText="1"/>
    </xf>
    <xf numFmtId="2" fontId="10" fillId="11" borderId="5" xfId="1" applyNumberFormat="1" applyFont="1" applyFill="1" applyBorder="1" applyAlignment="1">
      <alignment horizontal="left" vertical="center" wrapText="1"/>
    </xf>
    <xf numFmtId="2" fontId="10" fillId="11" borderId="38" xfId="1" applyNumberFormat="1" applyFont="1" applyFill="1" applyBorder="1" applyAlignment="1">
      <alignment horizontal="left" vertical="center" wrapText="1"/>
    </xf>
    <xf numFmtId="2" fontId="10" fillId="11" borderId="14" xfId="1" applyNumberFormat="1" applyFont="1" applyFill="1" applyBorder="1" applyAlignment="1">
      <alignment horizontal="left" vertical="center" wrapText="1"/>
    </xf>
    <xf numFmtId="49" fontId="4" fillId="11" borderId="1" xfId="1" applyNumberFormat="1" applyFont="1" applyFill="1" applyBorder="1" applyAlignment="1">
      <alignment horizontal="center" vertical="center"/>
    </xf>
    <xf numFmtId="1" fontId="4" fillId="10" borderId="15" xfId="1" applyNumberFormat="1" applyFont="1" applyFill="1" applyBorder="1" applyAlignment="1">
      <alignment horizontal="center" vertical="center"/>
    </xf>
    <xf numFmtId="1" fontId="6" fillId="10" borderId="15" xfId="1" applyNumberFormat="1" applyFont="1" applyFill="1" applyBorder="1" applyAlignment="1">
      <alignment horizontal="left" vertical="top" wrapText="1"/>
    </xf>
    <xf numFmtId="1" fontId="6" fillId="10" borderId="15" xfId="1" applyNumberFormat="1" applyFont="1" applyFill="1" applyBorder="1" applyAlignment="1">
      <alignment horizontal="center" vertical="center"/>
    </xf>
    <xf numFmtId="0" fontId="3" fillId="10" borderId="15" xfId="1" applyNumberFormat="1" applyFont="1" applyFill="1" applyBorder="1" applyAlignment="1">
      <alignment horizontal="center" vertical="center"/>
    </xf>
    <xf numFmtId="0" fontId="3" fillId="10" borderId="16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wrapText="1"/>
    </xf>
    <xf numFmtId="49" fontId="4" fillId="3" borderId="48" xfId="1" applyNumberFormat="1" applyFont="1" applyFill="1" applyBorder="1" applyAlignment="1">
      <alignment horizontal="center" vertical="center"/>
    </xf>
    <xf numFmtId="49" fontId="4" fillId="3" borderId="49" xfId="1" applyNumberFormat="1" applyFont="1" applyFill="1" applyBorder="1" applyAlignment="1">
      <alignment horizontal="center" vertical="center"/>
    </xf>
    <xf numFmtId="1" fontId="18" fillId="10" borderId="2" xfId="1" applyNumberFormat="1" applyFont="1" applyFill="1" applyBorder="1" applyAlignment="1">
      <alignment horizontal="center" vertical="center"/>
    </xf>
    <xf numFmtId="1" fontId="18" fillId="10" borderId="15" xfId="1" applyNumberFormat="1" applyFont="1" applyFill="1" applyBorder="1" applyAlignment="1">
      <alignment horizontal="center" vertical="center"/>
    </xf>
    <xf numFmtId="1" fontId="18" fillId="10" borderId="16" xfId="1" applyNumberFormat="1" applyFont="1" applyFill="1" applyBorder="1" applyAlignment="1">
      <alignment horizontal="center" vertical="center"/>
    </xf>
    <xf numFmtId="2" fontId="18" fillId="10" borderId="2" xfId="1" applyNumberFormat="1" applyFont="1" applyFill="1" applyBorder="1" applyAlignment="1">
      <alignment horizontal="center" vertical="center" wrapText="1"/>
    </xf>
    <xf numFmtId="2" fontId="18" fillId="10" borderId="15" xfId="1" applyNumberFormat="1" applyFont="1" applyFill="1" applyBorder="1" applyAlignment="1">
      <alignment horizontal="center" vertical="center" wrapText="1"/>
    </xf>
    <xf numFmtId="2" fontId="18" fillId="10" borderId="16" xfId="1" applyNumberFormat="1" applyFont="1" applyFill="1" applyBorder="1" applyAlignment="1">
      <alignment horizontal="center" vertical="center" wrapText="1"/>
    </xf>
    <xf numFmtId="2" fontId="18" fillId="10" borderId="2" xfId="1" applyNumberFormat="1" applyFont="1" applyFill="1" applyBorder="1" applyAlignment="1">
      <alignment horizontal="center" vertical="center"/>
    </xf>
    <xf numFmtId="2" fontId="18" fillId="10" borderId="15" xfId="1" applyNumberFormat="1" applyFont="1" applyFill="1" applyBorder="1" applyAlignment="1">
      <alignment horizontal="center" vertical="center"/>
    </xf>
    <xf numFmtId="2" fontId="18" fillId="10" borderId="16" xfId="1" applyNumberFormat="1" applyFont="1" applyFill="1" applyBorder="1" applyAlignment="1">
      <alignment horizontal="center" vertical="center"/>
    </xf>
    <xf numFmtId="2" fontId="18" fillId="10" borderId="2" xfId="1" applyNumberFormat="1" applyFont="1" applyFill="1" applyBorder="1" applyAlignment="1">
      <alignment horizontal="left" vertical="center" wrapText="1"/>
    </xf>
    <xf numFmtId="2" fontId="18" fillId="10" borderId="15" xfId="1" applyNumberFormat="1" applyFont="1" applyFill="1" applyBorder="1" applyAlignment="1">
      <alignment horizontal="left" vertical="center" wrapText="1"/>
    </xf>
    <xf numFmtId="2" fontId="18" fillId="10" borderId="16" xfId="1" applyNumberFormat="1" applyFont="1" applyFill="1" applyBorder="1" applyAlignment="1">
      <alignment horizontal="left" vertical="center" wrapText="1"/>
    </xf>
    <xf numFmtId="1" fontId="19" fillId="10" borderId="2" xfId="1" applyNumberFormat="1" applyFont="1" applyFill="1" applyBorder="1" applyAlignment="1">
      <alignment horizontal="center" vertical="center"/>
    </xf>
    <xf numFmtId="1" fontId="19" fillId="10" borderId="15" xfId="1" applyNumberFormat="1" applyFont="1" applyFill="1" applyBorder="1" applyAlignment="1">
      <alignment horizontal="center" vertical="center"/>
    </xf>
    <xf numFmtId="1" fontId="19" fillId="10" borderId="16" xfId="1" applyNumberFormat="1" applyFont="1" applyFill="1" applyBorder="1" applyAlignment="1">
      <alignment horizontal="center" vertical="center"/>
    </xf>
    <xf numFmtId="49" fontId="4" fillId="15" borderId="1" xfId="1" applyNumberFormat="1" applyFont="1" applyFill="1" applyBorder="1" applyAlignment="1">
      <alignment horizontal="center" vertical="center"/>
    </xf>
    <xf numFmtId="2" fontId="15" fillId="9" borderId="2" xfId="1" applyNumberFormat="1" applyFont="1" applyFill="1" applyBorder="1" applyAlignment="1">
      <alignment horizontal="center" vertical="center"/>
    </xf>
    <xf numFmtId="2" fontId="15" fillId="9" borderId="16" xfId="1" applyNumberFormat="1" applyFont="1" applyFill="1" applyBorder="1" applyAlignment="1">
      <alignment horizontal="center" vertical="center"/>
    </xf>
    <xf numFmtId="2" fontId="19" fillId="9" borderId="2" xfId="1" applyNumberFormat="1" applyFont="1" applyFill="1" applyBorder="1" applyAlignment="1">
      <alignment horizontal="center" vertical="center"/>
    </xf>
    <xf numFmtId="2" fontId="19" fillId="9" borderId="16" xfId="1" applyNumberFormat="1" applyFont="1" applyFill="1" applyBorder="1" applyAlignment="1">
      <alignment horizontal="center" vertical="center"/>
    </xf>
  </cellXfs>
  <cellStyles count="6">
    <cellStyle name="Įprastas" xfId="0" builtinId="0"/>
    <cellStyle name="Įprastas 2" xfId="3"/>
    <cellStyle name="Įprastas 3" xfId="1"/>
    <cellStyle name="Įprastas_Lapas1" xfId="4"/>
    <cellStyle name="Kablelis_Lapas1" xfId="5"/>
    <cellStyle name="Normal_Sheet1" xfId="2"/>
  </cellStyles>
  <dxfs count="0"/>
  <tableStyles count="0" defaultTableStyle="TableStyleMedium2" defaultPivotStyle="PivotStyleLight16"/>
  <colors>
    <mruColors>
      <color rgb="FFCCFFCC"/>
      <color rgb="FF99CCFF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118"/>
  <sheetViews>
    <sheetView tabSelected="1" zoomScale="115" zoomScaleNormal="115" workbookViewId="0">
      <selection activeCell="A6" sqref="A6:Y6"/>
    </sheetView>
  </sheetViews>
  <sheetFormatPr defaultRowHeight="15" x14ac:dyDescent="0.25"/>
  <cols>
    <col min="1" max="1" width="5.5703125" customWidth="1"/>
    <col min="2" max="2" width="5.42578125" customWidth="1"/>
    <col min="3" max="3" width="5.28515625" customWidth="1"/>
    <col min="4" max="4" width="25.7109375" customWidth="1"/>
    <col min="7" max="7" width="5.85546875" customWidth="1"/>
    <col min="8" max="8" width="7.28515625" customWidth="1"/>
    <col min="9" max="9" width="7" customWidth="1"/>
    <col min="10" max="10" width="7.28515625" customWidth="1"/>
    <col min="11" max="11" width="6.85546875" customWidth="1"/>
    <col min="12" max="12" width="7.28515625" customWidth="1"/>
    <col min="13" max="13" width="6.85546875" customWidth="1"/>
    <col min="15" max="15" width="6.7109375" customWidth="1"/>
    <col min="16" max="16" width="5.28515625" customWidth="1"/>
    <col min="17" max="17" width="6" customWidth="1"/>
    <col min="18" max="18" width="4.42578125" customWidth="1"/>
    <col min="19" max="19" width="3.5703125" customWidth="1"/>
    <col min="20" max="20" width="7" customWidth="1"/>
    <col min="22" max="22" width="15.42578125" customWidth="1"/>
    <col min="23" max="23" width="6.140625" customWidth="1"/>
    <col min="24" max="24" width="4.7109375" customWidth="1"/>
  </cols>
  <sheetData>
    <row r="2" spans="1:25" ht="15" customHeight="1" x14ac:dyDescent="0.25">
      <c r="S2" s="357" t="s">
        <v>150</v>
      </c>
      <c r="T2" s="357"/>
      <c r="U2" s="357"/>
      <c r="V2" s="357"/>
      <c r="W2" s="357"/>
    </row>
    <row r="3" spans="1:25" ht="33" customHeight="1" x14ac:dyDescent="0.25">
      <c r="S3" s="357"/>
      <c r="T3" s="357"/>
      <c r="U3" s="357"/>
      <c r="V3" s="357"/>
      <c r="W3" s="357"/>
    </row>
    <row r="4" spans="1:25" ht="14.45" x14ac:dyDescent="0.3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</row>
    <row r="5" spans="1:25" x14ac:dyDescent="0.25">
      <c r="A5" s="118" t="s">
        <v>108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</row>
    <row r="6" spans="1:25" x14ac:dyDescent="0.25">
      <c r="A6" s="119" t="s">
        <v>0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</row>
    <row r="7" spans="1:25" x14ac:dyDescent="0.25">
      <c r="A7" s="120" t="s">
        <v>1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</row>
    <row r="8" spans="1:25" x14ac:dyDescent="0.25">
      <c r="A8" s="126" t="s">
        <v>2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</row>
    <row r="9" spans="1:25" ht="15.75" thickBot="1" x14ac:dyDescent="0.3">
      <c r="A9" s="127" t="s">
        <v>3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</row>
    <row r="10" spans="1:25" ht="25.5" customHeight="1" x14ac:dyDescent="0.25">
      <c r="A10" s="128" t="s">
        <v>4</v>
      </c>
      <c r="B10" s="130" t="s">
        <v>5</v>
      </c>
      <c r="C10" s="130" t="s">
        <v>6</v>
      </c>
      <c r="D10" s="133" t="s">
        <v>7</v>
      </c>
      <c r="E10" s="135" t="s">
        <v>8</v>
      </c>
      <c r="F10" s="130" t="s">
        <v>9</v>
      </c>
      <c r="G10" s="137" t="s">
        <v>10</v>
      </c>
      <c r="H10" s="140" t="s">
        <v>109</v>
      </c>
      <c r="I10" s="141"/>
      <c r="J10" s="141"/>
      <c r="K10" s="142"/>
      <c r="L10" s="140" t="s">
        <v>110</v>
      </c>
      <c r="M10" s="141"/>
      <c r="N10" s="141"/>
      <c r="O10" s="142"/>
      <c r="P10" s="152" t="s">
        <v>111</v>
      </c>
      <c r="Q10" s="153"/>
      <c r="R10" s="153"/>
      <c r="S10" s="154"/>
      <c r="T10" s="155" t="s">
        <v>112</v>
      </c>
      <c r="U10" s="155" t="s">
        <v>113</v>
      </c>
      <c r="V10" s="157" t="s">
        <v>11</v>
      </c>
      <c r="W10" s="158"/>
      <c r="X10" s="158"/>
      <c r="Y10" s="159"/>
    </row>
    <row r="11" spans="1:25" x14ac:dyDescent="0.25">
      <c r="A11" s="129"/>
      <c r="B11" s="131"/>
      <c r="C11" s="131"/>
      <c r="D11" s="134"/>
      <c r="E11" s="136"/>
      <c r="F11" s="131"/>
      <c r="G11" s="138"/>
      <c r="H11" s="121" t="s">
        <v>12</v>
      </c>
      <c r="I11" s="123" t="s">
        <v>13</v>
      </c>
      <c r="J11" s="123"/>
      <c r="K11" s="124" t="s">
        <v>14</v>
      </c>
      <c r="L11" s="121" t="s">
        <v>12</v>
      </c>
      <c r="M11" s="123" t="s">
        <v>13</v>
      </c>
      <c r="N11" s="123"/>
      <c r="O11" s="124" t="s">
        <v>14</v>
      </c>
      <c r="P11" s="143" t="s">
        <v>12</v>
      </c>
      <c r="Q11" s="145" t="s">
        <v>13</v>
      </c>
      <c r="R11" s="145"/>
      <c r="S11" s="147" t="s">
        <v>14</v>
      </c>
      <c r="T11" s="156"/>
      <c r="U11" s="156"/>
      <c r="V11" s="149" t="s">
        <v>15</v>
      </c>
      <c r="W11" s="123" t="s">
        <v>16</v>
      </c>
      <c r="X11" s="123"/>
      <c r="Y11" s="151"/>
    </row>
    <row r="12" spans="1:25" ht="86.25" thickBot="1" x14ac:dyDescent="0.3">
      <c r="A12" s="129"/>
      <c r="B12" s="132"/>
      <c r="C12" s="132"/>
      <c r="D12" s="134"/>
      <c r="E12" s="136"/>
      <c r="F12" s="132"/>
      <c r="G12" s="139"/>
      <c r="H12" s="122"/>
      <c r="I12" s="3" t="s">
        <v>12</v>
      </c>
      <c r="J12" s="4" t="s">
        <v>17</v>
      </c>
      <c r="K12" s="125"/>
      <c r="L12" s="122"/>
      <c r="M12" s="3" t="s">
        <v>12</v>
      </c>
      <c r="N12" s="4" t="s">
        <v>17</v>
      </c>
      <c r="O12" s="125"/>
      <c r="P12" s="144"/>
      <c r="Q12" s="94" t="s">
        <v>12</v>
      </c>
      <c r="R12" s="94" t="s">
        <v>17</v>
      </c>
      <c r="S12" s="148"/>
      <c r="T12" s="156"/>
      <c r="U12" s="156"/>
      <c r="V12" s="150"/>
      <c r="W12" s="8" t="s">
        <v>114</v>
      </c>
      <c r="X12" s="8" t="s">
        <v>18</v>
      </c>
      <c r="Y12" s="9" t="s">
        <v>115</v>
      </c>
    </row>
    <row r="13" spans="1:25" ht="15.75" thickBot="1" x14ac:dyDescent="0.3">
      <c r="A13" s="160" t="s">
        <v>136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2"/>
    </row>
    <row r="14" spans="1:25" ht="15.75" thickBot="1" x14ac:dyDescent="0.3">
      <c r="A14" s="169" t="s">
        <v>19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1"/>
    </row>
    <row r="15" spans="1:25" ht="15.75" thickBot="1" x14ac:dyDescent="0.3">
      <c r="A15" s="5" t="s">
        <v>20</v>
      </c>
      <c r="B15" s="172" t="s">
        <v>21</v>
      </c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4"/>
    </row>
    <row r="16" spans="1:25" ht="15.75" thickBot="1" x14ac:dyDescent="0.3">
      <c r="A16" s="6" t="s">
        <v>20</v>
      </c>
      <c r="B16" s="7" t="s">
        <v>20</v>
      </c>
      <c r="C16" s="178" t="s">
        <v>22</v>
      </c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</row>
    <row r="17" spans="1:25" x14ac:dyDescent="0.25">
      <c r="A17" s="179" t="s">
        <v>20</v>
      </c>
      <c r="B17" s="181" t="s">
        <v>20</v>
      </c>
      <c r="C17" s="183" t="s">
        <v>20</v>
      </c>
      <c r="D17" s="185" t="s">
        <v>134</v>
      </c>
      <c r="E17" s="187" t="s">
        <v>23</v>
      </c>
      <c r="F17" s="189" t="s">
        <v>24</v>
      </c>
      <c r="G17" s="64" t="s">
        <v>25</v>
      </c>
      <c r="H17" s="53">
        <v>17</v>
      </c>
      <c r="I17" s="53">
        <v>17</v>
      </c>
      <c r="J17" s="53">
        <v>0</v>
      </c>
      <c r="K17" s="65">
        <v>0</v>
      </c>
      <c r="L17" s="53">
        <v>30</v>
      </c>
      <c r="M17" s="53">
        <v>30</v>
      </c>
      <c r="N17" s="53">
        <v>0</v>
      </c>
      <c r="O17" s="65">
        <v>0</v>
      </c>
      <c r="P17" s="53"/>
      <c r="Q17" s="53"/>
      <c r="R17" s="53"/>
      <c r="S17" s="65"/>
      <c r="T17" s="53">
        <v>40</v>
      </c>
      <c r="U17" s="53">
        <v>50</v>
      </c>
      <c r="V17" s="191" t="s">
        <v>135</v>
      </c>
      <c r="W17" s="117">
        <v>5</v>
      </c>
      <c r="X17" s="117">
        <v>6</v>
      </c>
      <c r="Y17" s="117">
        <v>7</v>
      </c>
    </row>
    <row r="18" spans="1:25" ht="22.5" x14ac:dyDescent="0.25">
      <c r="A18" s="180"/>
      <c r="B18" s="182"/>
      <c r="C18" s="184"/>
      <c r="D18" s="186"/>
      <c r="E18" s="188"/>
      <c r="F18" s="190"/>
      <c r="G18" s="66" t="s">
        <v>26</v>
      </c>
      <c r="H18" s="39">
        <v>17</v>
      </c>
      <c r="I18" s="39">
        <v>17</v>
      </c>
      <c r="J18" s="39">
        <v>0</v>
      </c>
      <c r="K18" s="39">
        <v>0</v>
      </c>
      <c r="L18" s="39">
        <f>SUM(L17)</f>
        <v>30</v>
      </c>
      <c r="M18" s="39">
        <f t="shared" ref="M18:O18" si="0">SUM(M17)</f>
        <v>30</v>
      </c>
      <c r="N18" s="39">
        <f t="shared" si="0"/>
        <v>0</v>
      </c>
      <c r="O18" s="39">
        <f t="shared" si="0"/>
        <v>0</v>
      </c>
      <c r="P18" s="39"/>
      <c r="Q18" s="39"/>
      <c r="R18" s="39"/>
      <c r="S18" s="39"/>
      <c r="T18" s="39">
        <f>SUM(T17)</f>
        <v>40</v>
      </c>
      <c r="U18" s="39">
        <f>SUM(U17)</f>
        <v>50</v>
      </c>
      <c r="V18" s="192"/>
      <c r="W18" s="193"/>
      <c r="X18" s="193"/>
      <c r="Y18" s="193"/>
    </row>
    <row r="19" spans="1:25" ht="14.45" customHeight="1" x14ac:dyDescent="0.25">
      <c r="A19" s="194" t="s">
        <v>20</v>
      </c>
      <c r="B19" s="195" t="s">
        <v>20</v>
      </c>
      <c r="C19" s="196" t="s">
        <v>27</v>
      </c>
      <c r="D19" s="197" t="s">
        <v>28</v>
      </c>
      <c r="E19" s="188" t="s">
        <v>29</v>
      </c>
      <c r="F19" s="146" t="s">
        <v>30</v>
      </c>
      <c r="G19" s="67" t="s">
        <v>25</v>
      </c>
      <c r="H19" s="55">
        <v>91.26</v>
      </c>
      <c r="I19" s="55">
        <v>77.41</v>
      </c>
      <c r="J19" s="55">
        <v>72.599999999999994</v>
      </c>
      <c r="K19" s="55">
        <v>13.85</v>
      </c>
      <c r="L19" s="99">
        <v>109.99</v>
      </c>
      <c r="M19" s="99">
        <v>102.99</v>
      </c>
      <c r="N19" s="100">
        <v>74.97</v>
      </c>
      <c r="O19" s="101">
        <v>7</v>
      </c>
      <c r="P19" s="55"/>
      <c r="Q19" s="55"/>
      <c r="R19" s="55"/>
      <c r="S19" s="55"/>
      <c r="T19" s="99">
        <v>115.48</v>
      </c>
      <c r="U19" s="99">
        <v>115.48</v>
      </c>
      <c r="V19" s="175" t="s">
        <v>122</v>
      </c>
      <c r="W19" s="167">
        <v>5</v>
      </c>
      <c r="X19" s="167">
        <v>5.2</v>
      </c>
      <c r="Y19" s="167">
        <v>5.4</v>
      </c>
    </row>
    <row r="20" spans="1:25" x14ac:dyDescent="0.25">
      <c r="A20" s="194"/>
      <c r="B20" s="195"/>
      <c r="C20" s="196"/>
      <c r="D20" s="197"/>
      <c r="E20" s="188"/>
      <c r="F20" s="146"/>
      <c r="G20" s="68" t="s">
        <v>31</v>
      </c>
      <c r="H20" s="55">
        <v>18.100000000000001</v>
      </c>
      <c r="I20" s="55">
        <v>18.100000000000001</v>
      </c>
      <c r="J20" s="55">
        <v>2</v>
      </c>
      <c r="K20" s="55">
        <v>0</v>
      </c>
      <c r="L20" s="99">
        <v>15.6</v>
      </c>
      <c r="M20" s="99">
        <v>15.6</v>
      </c>
      <c r="N20" s="99">
        <v>0</v>
      </c>
      <c r="O20" s="99">
        <v>0</v>
      </c>
      <c r="P20" s="55"/>
      <c r="Q20" s="55"/>
      <c r="R20" s="55"/>
      <c r="S20" s="55"/>
      <c r="T20" s="99">
        <v>16.38</v>
      </c>
      <c r="U20" s="99">
        <v>16.38</v>
      </c>
      <c r="V20" s="176"/>
      <c r="W20" s="314"/>
      <c r="X20" s="314"/>
      <c r="Y20" s="314"/>
    </row>
    <row r="21" spans="1:25" x14ac:dyDescent="0.25">
      <c r="A21" s="194"/>
      <c r="B21" s="195"/>
      <c r="C21" s="196"/>
      <c r="D21" s="197"/>
      <c r="E21" s="188"/>
      <c r="F21" s="146"/>
      <c r="G21" s="68" t="s">
        <v>32</v>
      </c>
      <c r="H21" s="55">
        <v>0</v>
      </c>
      <c r="I21" s="55">
        <v>0</v>
      </c>
      <c r="J21" s="55">
        <v>0</v>
      </c>
      <c r="K21" s="57">
        <v>0</v>
      </c>
      <c r="L21" s="99">
        <v>0</v>
      </c>
      <c r="M21" s="99">
        <v>0</v>
      </c>
      <c r="N21" s="99">
        <v>0</v>
      </c>
      <c r="O21" s="99">
        <v>0</v>
      </c>
      <c r="P21" s="55"/>
      <c r="Q21" s="55"/>
      <c r="R21" s="55"/>
      <c r="S21" s="57"/>
      <c r="T21" s="55">
        <v>0</v>
      </c>
      <c r="U21" s="55">
        <v>0</v>
      </c>
      <c r="V21" s="176"/>
      <c r="W21" s="314"/>
      <c r="X21" s="314"/>
      <c r="Y21" s="314"/>
    </row>
    <row r="22" spans="1:25" ht="22.5" x14ac:dyDescent="0.25">
      <c r="A22" s="194"/>
      <c r="B22" s="195"/>
      <c r="C22" s="196"/>
      <c r="D22" s="197"/>
      <c r="E22" s="188"/>
      <c r="F22" s="146"/>
      <c r="G22" s="25" t="s">
        <v>26</v>
      </c>
      <c r="H22" s="39">
        <v>109.36000000000001</v>
      </c>
      <c r="I22" s="39">
        <v>95.509999999999991</v>
      </c>
      <c r="J22" s="39">
        <v>74.599999999999994</v>
      </c>
      <c r="K22" s="39">
        <v>13.85</v>
      </c>
      <c r="L22" s="39">
        <v>125.59</v>
      </c>
      <c r="M22" s="39">
        <v>118.59</v>
      </c>
      <c r="N22" s="39">
        <v>74.97</v>
      </c>
      <c r="O22" s="39">
        <v>7</v>
      </c>
      <c r="P22" s="39"/>
      <c r="Q22" s="39"/>
      <c r="R22" s="39"/>
      <c r="S22" s="39"/>
      <c r="T22" s="39">
        <v>131.86000000000001</v>
      </c>
      <c r="U22" s="39">
        <v>131.86000000000001</v>
      </c>
      <c r="V22" s="177"/>
      <c r="W22" s="168"/>
      <c r="X22" s="168"/>
      <c r="Y22" s="168"/>
    </row>
    <row r="23" spans="1:25" x14ac:dyDescent="0.25">
      <c r="A23" s="194" t="s">
        <v>20</v>
      </c>
      <c r="B23" s="195" t="s">
        <v>20</v>
      </c>
      <c r="C23" s="198" t="s">
        <v>33</v>
      </c>
      <c r="D23" s="200" t="s">
        <v>116</v>
      </c>
      <c r="E23" s="188" t="s">
        <v>34</v>
      </c>
      <c r="F23" s="163" t="s">
        <v>24</v>
      </c>
      <c r="G23" s="67" t="s">
        <v>25</v>
      </c>
      <c r="H23" s="55">
        <v>58</v>
      </c>
      <c r="I23" s="55">
        <v>58</v>
      </c>
      <c r="J23" s="55">
        <v>0</v>
      </c>
      <c r="K23" s="57">
        <v>0</v>
      </c>
      <c r="L23" s="55">
        <v>62.25</v>
      </c>
      <c r="M23" s="55">
        <v>62.25</v>
      </c>
      <c r="N23" s="55">
        <v>0</v>
      </c>
      <c r="O23" s="57">
        <v>0</v>
      </c>
      <c r="P23" s="55"/>
      <c r="Q23" s="55"/>
      <c r="R23" s="55"/>
      <c r="S23" s="57"/>
      <c r="T23" s="55">
        <v>55</v>
      </c>
      <c r="U23" s="55">
        <v>56</v>
      </c>
      <c r="V23" s="192" t="s">
        <v>129</v>
      </c>
      <c r="W23" s="193">
        <v>15</v>
      </c>
      <c r="X23" s="193">
        <v>14</v>
      </c>
      <c r="Y23" s="193">
        <v>14</v>
      </c>
    </row>
    <row r="24" spans="1:25" x14ac:dyDescent="0.25">
      <c r="A24" s="194"/>
      <c r="B24" s="195"/>
      <c r="C24" s="198"/>
      <c r="D24" s="200"/>
      <c r="E24" s="188"/>
      <c r="F24" s="164"/>
      <c r="G24" s="67" t="s">
        <v>31</v>
      </c>
      <c r="H24" s="55">
        <v>0</v>
      </c>
      <c r="I24" s="55">
        <v>0</v>
      </c>
      <c r="J24" s="55">
        <v>0</v>
      </c>
      <c r="K24" s="57">
        <v>0</v>
      </c>
      <c r="L24" s="55">
        <v>0</v>
      </c>
      <c r="M24" s="55">
        <v>0</v>
      </c>
      <c r="N24" s="55">
        <v>0</v>
      </c>
      <c r="O24" s="57">
        <v>0</v>
      </c>
      <c r="P24" s="55"/>
      <c r="Q24" s="55"/>
      <c r="R24" s="55"/>
      <c r="S24" s="57"/>
      <c r="T24" s="55">
        <v>0</v>
      </c>
      <c r="U24" s="55">
        <v>0</v>
      </c>
      <c r="V24" s="192"/>
      <c r="W24" s="193"/>
      <c r="X24" s="193"/>
      <c r="Y24" s="193"/>
    </row>
    <row r="25" spans="1:25" ht="22.5" x14ac:dyDescent="0.25">
      <c r="A25" s="194"/>
      <c r="B25" s="195"/>
      <c r="C25" s="198"/>
      <c r="D25" s="200"/>
      <c r="E25" s="188"/>
      <c r="F25" s="165"/>
      <c r="G25" s="66" t="s">
        <v>26</v>
      </c>
      <c r="H25" s="39">
        <v>58</v>
      </c>
      <c r="I25" s="39">
        <v>58</v>
      </c>
      <c r="J25" s="39">
        <v>0</v>
      </c>
      <c r="K25" s="39">
        <v>0</v>
      </c>
      <c r="L25" s="39">
        <f>SUM(L23:L24)</f>
        <v>62.25</v>
      </c>
      <c r="M25" s="39">
        <f t="shared" ref="M25:O25" si="1">SUM(M23:M24)</f>
        <v>62.25</v>
      </c>
      <c r="N25" s="39">
        <f t="shared" si="1"/>
        <v>0</v>
      </c>
      <c r="O25" s="39">
        <f t="shared" si="1"/>
        <v>0</v>
      </c>
      <c r="P25" s="39"/>
      <c r="Q25" s="39"/>
      <c r="R25" s="39"/>
      <c r="S25" s="39"/>
      <c r="T25" s="39">
        <v>55</v>
      </c>
      <c r="U25" s="39">
        <v>56</v>
      </c>
      <c r="V25" s="192"/>
      <c r="W25" s="193"/>
      <c r="X25" s="193"/>
      <c r="Y25" s="193"/>
    </row>
    <row r="26" spans="1:25" x14ac:dyDescent="0.25">
      <c r="A26" s="194" t="s">
        <v>20</v>
      </c>
      <c r="B26" s="195" t="s">
        <v>20</v>
      </c>
      <c r="C26" s="198" t="s">
        <v>35</v>
      </c>
      <c r="D26" s="200" t="s">
        <v>117</v>
      </c>
      <c r="E26" s="188" t="s">
        <v>34</v>
      </c>
      <c r="F26" s="201" t="s">
        <v>24</v>
      </c>
      <c r="G26" s="68" t="s">
        <v>25</v>
      </c>
      <c r="H26" s="55">
        <v>7</v>
      </c>
      <c r="I26" s="55">
        <v>7</v>
      </c>
      <c r="J26" s="55">
        <v>0</v>
      </c>
      <c r="K26" s="57">
        <v>0</v>
      </c>
      <c r="L26" s="42">
        <v>27.5</v>
      </c>
      <c r="M26" s="55">
        <v>20.5</v>
      </c>
      <c r="N26" s="55">
        <v>0</v>
      </c>
      <c r="O26" s="57">
        <v>7</v>
      </c>
      <c r="P26" s="55"/>
      <c r="Q26" s="55"/>
      <c r="R26" s="55"/>
      <c r="S26" s="57"/>
      <c r="T26" s="55">
        <v>20</v>
      </c>
      <c r="U26" s="55">
        <v>20</v>
      </c>
      <c r="V26" s="167" t="s">
        <v>123</v>
      </c>
      <c r="W26" s="116">
        <v>19</v>
      </c>
      <c r="X26" s="116">
        <v>19</v>
      </c>
      <c r="Y26" s="116">
        <v>19</v>
      </c>
    </row>
    <row r="27" spans="1:25" ht="22.5" x14ac:dyDescent="0.25">
      <c r="A27" s="194"/>
      <c r="B27" s="195"/>
      <c r="C27" s="198"/>
      <c r="D27" s="200"/>
      <c r="E27" s="188"/>
      <c r="F27" s="187"/>
      <c r="G27" s="66" t="s">
        <v>26</v>
      </c>
      <c r="H27" s="75">
        <v>7</v>
      </c>
      <c r="I27" s="75">
        <v>7</v>
      </c>
      <c r="J27" s="75">
        <v>0</v>
      </c>
      <c r="K27" s="75">
        <v>0</v>
      </c>
      <c r="L27" s="39">
        <f>SUM(L26)</f>
        <v>27.5</v>
      </c>
      <c r="M27" s="39">
        <f t="shared" ref="M27:N27" si="2">SUM(M26)</f>
        <v>20.5</v>
      </c>
      <c r="N27" s="39">
        <f t="shared" si="2"/>
        <v>0</v>
      </c>
      <c r="O27" s="39">
        <f>SUM(O26)</f>
        <v>7</v>
      </c>
      <c r="P27" s="75"/>
      <c r="Q27" s="75"/>
      <c r="R27" s="75"/>
      <c r="S27" s="75"/>
      <c r="T27" s="39">
        <f>SUM(T26)</f>
        <v>20</v>
      </c>
      <c r="U27" s="39">
        <f>SUM(U26)</f>
        <v>20</v>
      </c>
      <c r="V27" s="168"/>
      <c r="W27" s="117"/>
      <c r="X27" s="117"/>
      <c r="Y27" s="117"/>
    </row>
    <row r="28" spans="1:25" ht="14.45" customHeight="1" x14ac:dyDescent="0.25">
      <c r="A28" s="194" t="s">
        <v>20</v>
      </c>
      <c r="B28" s="195" t="s">
        <v>20</v>
      </c>
      <c r="C28" s="198" t="s">
        <v>36</v>
      </c>
      <c r="D28" s="197" t="s">
        <v>37</v>
      </c>
      <c r="E28" s="188" t="s">
        <v>34</v>
      </c>
      <c r="F28" s="199" t="s">
        <v>38</v>
      </c>
      <c r="G28" s="70" t="s">
        <v>25</v>
      </c>
      <c r="H28" s="73">
        <v>382.15</v>
      </c>
      <c r="I28" s="73">
        <v>379.65</v>
      </c>
      <c r="J28" s="73">
        <v>334.38400000000001</v>
      </c>
      <c r="K28" s="73">
        <v>2.5</v>
      </c>
      <c r="L28" s="71">
        <v>441.96</v>
      </c>
      <c r="M28" s="71">
        <v>431.96</v>
      </c>
      <c r="N28" s="71">
        <v>374.06</v>
      </c>
      <c r="O28" s="72">
        <v>10</v>
      </c>
      <c r="P28" s="73"/>
      <c r="Q28" s="73"/>
      <c r="R28" s="73"/>
      <c r="S28" s="73"/>
      <c r="T28" s="71">
        <v>465</v>
      </c>
      <c r="U28" s="71">
        <v>485</v>
      </c>
      <c r="V28" s="175" t="s">
        <v>124</v>
      </c>
      <c r="W28" s="116">
        <v>40</v>
      </c>
      <c r="X28" s="116">
        <v>70</v>
      </c>
      <c r="Y28" s="116">
        <v>80</v>
      </c>
    </row>
    <row r="29" spans="1:25" x14ac:dyDescent="0.25">
      <c r="A29" s="194"/>
      <c r="B29" s="195"/>
      <c r="C29" s="198"/>
      <c r="D29" s="197"/>
      <c r="E29" s="188"/>
      <c r="F29" s="199"/>
      <c r="G29" s="70" t="s">
        <v>31</v>
      </c>
      <c r="H29" s="73">
        <v>60</v>
      </c>
      <c r="I29" s="73">
        <v>50</v>
      </c>
      <c r="J29" s="73">
        <v>7.734</v>
      </c>
      <c r="K29" s="73">
        <v>10</v>
      </c>
      <c r="L29" s="71">
        <v>45.8</v>
      </c>
      <c r="M29" s="71">
        <v>45.8</v>
      </c>
      <c r="N29" s="71">
        <v>7.73</v>
      </c>
      <c r="O29" s="72">
        <v>0</v>
      </c>
      <c r="P29" s="73"/>
      <c r="Q29" s="73"/>
      <c r="R29" s="73"/>
      <c r="S29" s="73"/>
      <c r="T29" s="71">
        <v>47</v>
      </c>
      <c r="U29" s="71">
        <v>47</v>
      </c>
      <c r="V29" s="176"/>
      <c r="W29" s="166"/>
      <c r="X29" s="166"/>
      <c r="Y29" s="166"/>
    </row>
    <row r="30" spans="1:25" x14ac:dyDescent="0.25">
      <c r="A30" s="194"/>
      <c r="B30" s="195"/>
      <c r="C30" s="198"/>
      <c r="D30" s="197"/>
      <c r="E30" s="188"/>
      <c r="F30" s="199"/>
      <c r="G30" s="70" t="s">
        <v>39</v>
      </c>
      <c r="H30" s="71">
        <v>41</v>
      </c>
      <c r="I30" s="71">
        <v>41</v>
      </c>
      <c r="J30" s="71">
        <v>0</v>
      </c>
      <c r="K30" s="72">
        <v>0</v>
      </c>
      <c r="L30" s="71">
        <v>60</v>
      </c>
      <c r="M30" s="71">
        <v>60</v>
      </c>
      <c r="N30" s="71">
        <v>0</v>
      </c>
      <c r="O30" s="72">
        <v>0</v>
      </c>
      <c r="P30" s="71"/>
      <c r="Q30" s="71"/>
      <c r="R30" s="71"/>
      <c r="S30" s="72"/>
      <c r="T30" s="71">
        <v>110</v>
      </c>
      <c r="U30" s="71">
        <v>111</v>
      </c>
      <c r="V30" s="176"/>
      <c r="W30" s="166"/>
      <c r="X30" s="166"/>
      <c r="Y30" s="166"/>
    </row>
    <row r="31" spans="1:25" x14ac:dyDescent="0.25">
      <c r="A31" s="194"/>
      <c r="B31" s="195"/>
      <c r="C31" s="198"/>
      <c r="D31" s="197"/>
      <c r="E31" s="188"/>
      <c r="F31" s="199"/>
      <c r="G31" s="74" t="s">
        <v>32</v>
      </c>
      <c r="H31" s="71">
        <v>0</v>
      </c>
      <c r="I31" s="71">
        <v>0</v>
      </c>
      <c r="J31" s="71">
        <v>0</v>
      </c>
      <c r="K31" s="72">
        <v>0</v>
      </c>
      <c r="L31" s="71">
        <v>0</v>
      </c>
      <c r="M31" s="71">
        <v>0</v>
      </c>
      <c r="N31" s="71">
        <v>0</v>
      </c>
      <c r="O31" s="72">
        <v>0</v>
      </c>
      <c r="P31" s="71"/>
      <c r="Q31" s="71"/>
      <c r="R31" s="71"/>
      <c r="S31" s="72"/>
      <c r="T31" s="71">
        <v>0</v>
      </c>
      <c r="U31" s="71">
        <v>0</v>
      </c>
      <c r="V31" s="176"/>
      <c r="W31" s="166"/>
      <c r="X31" s="166"/>
      <c r="Y31" s="166"/>
    </row>
    <row r="32" spans="1:25" ht="22.5" x14ac:dyDescent="0.25">
      <c r="A32" s="194"/>
      <c r="B32" s="195"/>
      <c r="C32" s="198"/>
      <c r="D32" s="197"/>
      <c r="E32" s="188"/>
      <c r="F32" s="199"/>
      <c r="G32" s="66" t="s">
        <v>26</v>
      </c>
      <c r="H32" s="39">
        <f>SUM(H28:H31)</f>
        <v>483.15</v>
      </c>
      <c r="I32" s="39">
        <v>470.65</v>
      </c>
      <c r="J32" s="39">
        <v>342.11799999999999</v>
      </c>
      <c r="K32" s="39">
        <v>12.5</v>
      </c>
      <c r="L32" s="39">
        <f>SUM(L28:L31)</f>
        <v>547.76</v>
      </c>
      <c r="M32" s="39">
        <f t="shared" ref="M32:U32" si="3">SUM(M28:M31)</f>
        <v>537.76</v>
      </c>
      <c r="N32" s="39">
        <f t="shared" si="3"/>
        <v>381.79</v>
      </c>
      <c r="O32" s="39">
        <f t="shared" si="3"/>
        <v>10</v>
      </c>
      <c r="P32" s="39">
        <f t="shared" si="3"/>
        <v>0</v>
      </c>
      <c r="Q32" s="39">
        <f t="shared" si="3"/>
        <v>0</v>
      </c>
      <c r="R32" s="39">
        <f t="shared" si="3"/>
        <v>0</v>
      </c>
      <c r="S32" s="39">
        <f t="shared" si="3"/>
        <v>0</v>
      </c>
      <c r="T32" s="39">
        <f t="shared" si="3"/>
        <v>622</v>
      </c>
      <c r="U32" s="39">
        <f t="shared" si="3"/>
        <v>643</v>
      </c>
      <c r="V32" s="177"/>
      <c r="W32" s="117"/>
      <c r="X32" s="117"/>
      <c r="Y32" s="117"/>
    </row>
    <row r="33" spans="1:25" ht="14.45" customHeight="1" x14ac:dyDescent="0.25">
      <c r="A33" s="194" t="s">
        <v>20</v>
      </c>
      <c r="B33" s="195" t="s">
        <v>20</v>
      </c>
      <c r="C33" s="198" t="s">
        <v>40</v>
      </c>
      <c r="D33" s="200" t="s">
        <v>41</v>
      </c>
      <c r="E33" s="219" t="s">
        <v>42</v>
      </c>
      <c r="F33" s="220" t="s">
        <v>43</v>
      </c>
      <c r="G33" s="67" t="s">
        <v>25</v>
      </c>
      <c r="H33" s="55">
        <v>511.28</v>
      </c>
      <c r="I33" s="55">
        <v>503.43</v>
      </c>
      <c r="J33" s="55">
        <v>429.44</v>
      </c>
      <c r="K33" s="55">
        <v>7.85</v>
      </c>
      <c r="L33" s="55">
        <v>677.55</v>
      </c>
      <c r="M33" s="55">
        <v>663.91</v>
      </c>
      <c r="N33" s="55">
        <v>477.52</v>
      </c>
      <c r="O33" s="57">
        <v>13.64</v>
      </c>
      <c r="P33" s="55"/>
      <c r="Q33" s="55"/>
      <c r="R33" s="55"/>
      <c r="S33" s="55"/>
      <c r="T33" s="55">
        <v>720.77</v>
      </c>
      <c r="U33" s="55">
        <v>799.46</v>
      </c>
      <c r="V33" s="175" t="s">
        <v>124</v>
      </c>
      <c r="W33" s="116">
        <v>25</v>
      </c>
      <c r="X33" s="116">
        <v>27</v>
      </c>
      <c r="Y33" s="116">
        <v>30</v>
      </c>
    </row>
    <row r="34" spans="1:25" x14ac:dyDescent="0.25">
      <c r="A34" s="194"/>
      <c r="B34" s="195"/>
      <c r="C34" s="198"/>
      <c r="D34" s="200"/>
      <c r="E34" s="219"/>
      <c r="F34" s="220"/>
      <c r="G34" s="68" t="s">
        <v>31</v>
      </c>
      <c r="H34" s="55">
        <v>59.8</v>
      </c>
      <c r="I34" s="55">
        <v>47.7</v>
      </c>
      <c r="J34" s="55">
        <v>0</v>
      </c>
      <c r="K34" s="55">
        <v>12.1</v>
      </c>
      <c r="L34" s="55">
        <v>48.56</v>
      </c>
      <c r="M34" s="55">
        <v>42.46</v>
      </c>
      <c r="N34" s="55">
        <v>0</v>
      </c>
      <c r="O34" s="57">
        <v>6.1</v>
      </c>
      <c r="P34" s="55"/>
      <c r="Q34" s="55"/>
      <c r="R34" s="55"/>
      <c r="S34" s="55"/>
      <c r="T34" s="55">
        <v>51</v>
      </c>
      <c r="U34" s="55">
        <v>51</v>
      </c>
      <c r="V34" s="176"/>
      <c r="W34" s="166"/>
      <c r="X34" s="166"/>
      <c r="Y34" s="166"/>
    </row>
    <row r="35" spans="1:25" x14ac:dyDescent="0.25">
      <c r="A35" s="194"/>
      <c r="B35" s="195"/>
      <c r="C35" s="198"/>
      <c r="D35" s="200"/>
      <c r="E35" s="219"/>
      <c r="F35" s="220"/>
      <c r="G35" s="68" t="s">
        <v>39</v>
      </c>
      <c r="H35" s="55">
        <v>4.2</v>
      </c>
      <c r="I35" s="55">
        <v>4.2</v>
      </c>
      <c r="J35" s="55">
        <v>0</v>
      </c>
      <c r="K35" s="57">
        <v>0</v>
      </c>
      <c r="L35" s="55">
        <v>42.4</v>
      </c>
      <c r="M35" s="55">
        <v>42.4</v>
      </c>
      <c r="N35" s="55">
        <v>0</v>
      </c>
      <c r="O35" s="57">
        <v>0</v>
      </c>
      <c r="P35" s="55"/>
      <c r="Q35" s="55"/>
      <c r="R35" s="55"/>
      <c r="S35" s="57"/>
      <c r="T35" s="55">
        <v>50</v>
      </c>
      <c r="U35" s="55">
        <v>50</v>
      </c>
      <c r="V35" s="176"/>
      <c r="W35" s="166"/>
      <c r="X35" s="166"/>
      <c r="Y35" s="166"/>
    </row>
    <row r="36" spans="1:25" x14ac:dyDescent="0.25">
      <c r="A36" s="194"/>
      <c r="B36" s="195"/>
      <c r="C36" s="198"/>
      <c r="D36" s="200"/>
      <c r="E36" s="219"/>
      <c r="F36" s="220"/>
      <c r="G36" s="68" t="s">
        <v>32</v>
      </c>
      <c r="H36" s="55">
        <v>0</v>
      </c>
      <c r="I36" s="55">
        <v>0</v>
      </c>
      <c r="J36" s="55">
        <v>0</v>
      </c>
      <c r="K36" s="57">
        <v>0</v>
      </c>
      <c r="L36" s="55">
        <v>0</v>
      </c>
      <c r="M36" s="55">
        <v>0</v>
      </c>
      <c r="N36" s="55">
        <v>0</v>
      </c>
      <c r="O36" s="57">
        <v>0</v>
      </c>
      <c r="P36" s="55"/>
      <c r="Q36" s="55"/>
      <c r="R36" s="55"/>
      <c r="S36" s="57"/>
      <c r="T36" s="55">
        <v>0</v>
      </c>
      <c r="U36" s="55">
        <v>0</v>
      </c>
      <c r="V36" s="176"/>
      <c r="W36" s="166"/>
      <c r="X36" s="166"/>
      <c r="Y36" s="166"/>
    </row>
    <row r="37" spans="1:25" x14ac:dyDescent="0.25">
      <c r="A37" s="194"/>
      <c r="B37" s="195"/>
      <c r="C37" s="198"/>
      <c r="D37" s="200"/>
      <c r="E37" s="219"/>
      <c r="F37" s="220"/>
      <c r="G37" s="66" t="s">
        <v>44</v>
      </c>
      <c r="H37" s="39">
        <f>SUM(H33:H36)</f>
        <v>575.28</v>
      </c>
      <c r="I37" s="39">
        <v>555.33000000000004</v>
      </c>
      <c r="J37" s="39">
        <v>429.44</v>
      </c>
      <c r="K37" s="39">
        <v>19.95</v>
      </c>
      <c r="L37" s="39">
        <f>SUM(L33:L36)</f>
        <v>768.50999999999988</v>
      </c>
      <c r="M37" s="39">
        <f t="shared" ref="M37:U37" si="4">SUM(M33:M36)</f>
        <v>748.77</v>
      </c>
      <c r="N37" s="39">
        <f t="shared" si="4"/>
        <v>477.52</v>
      </c>
      <c r="O37" s="39">
        <f t="shared" si="4"/>
        <v>19.740000000000002</v>
      </c>
      <c r="P37" s="39">
        <f t="shared" si="4"/>
        <v>0</v>
      </c>
      <c r="Q37" s="39">
        <f t="shared" si="4"/>
        <v>0</v>
      </c>
      <c r="R37" s="39">
        <f t="shared" si="4"/>
        <v>0</v>
      </c>
      <c r="S37" s="39">
        <f t="shared" si="4"/>
        <v>0</v>
      </c>
      <c r="T37" s="39">
        <f t="shared" si="4"/>
        <v>821.77</v>
      </c>
      <c r="U37" s="39">
        <f t="shared" si="4"/>
        <v>900.46</v>
      </c>
      <c r="V37" s="177"/>
      <c r="W37" s="117"/>
      <c r="X37" s="117"/>
      <c r="Y37" s="117"/>
    </row>
    <row r="38" spans="1:25" ht="14.45" customHeight="1" x14ac:dyDescent="0.25">
      <c r="A38" s="194" t="s">
        <v>20</v>
      </c>
      <c r="B38" s="195" t="s">
        <v>20</v>
      </c>
      <c r="C38" s="198" t="s">
        <v>49</v>
      </c>
      <c r="D38" s="221" t="s">
        <v>50</v>
      </c>
      <c r="E38" s="201" t="s">
        <v>51</v>
      </c>
      <c r="F38" s="199" t="s">
        <v>46</v>
      </c>
      <c r="G38" s="67" t="s">
        <v>25</v>
      </c>
      <c r="H38" s="31">
        <v>793.24099999999999</v>
      </c>
      <c r="I38" s="31">
        <v>793.24699999999996</v>
      </c>
      <c r="J38" s="31">
        <v>711.71</v>
      </c>
      <c r="K38" s="31">
        <v>0</v>
      </c>
      <c r="L38" s="55">
        <v>878.8</v>
      </c>
      <c r="M38" s="55">
        <v>878.8</v>
      </c>
      <c r="N38" s="55">
        <v>770.7</v>
      </c>
      <c r="O38" s="57">
        <v>0</v>
      </c>
      <c r="P38" s="31"/>
      <c r="Q38" s="31"/>
      <c r="R38" s="31"/>
      <c r="S38" s="31"/>
      <c r="T38" s="55">
        <v>922.7</v>
      </c>
      <c r="U38" s="55">
        <v>959.6</v>
      </c>
      <c r="V38" s="192" t="s">
        <v>124</v>
      </c>
      <c r="W38" s="116">
        <v>110</v>
      </c>
      <c r="X38" s="193">
        <v>130</v>
      </c>
      <c r="Y38" s="193">
        <v>150</v>
      </c>
    </row>
    <row r="39" spans="1:25" x14ac:dyDescent="0.25">
      <c r="A39" s="194"/>
      <c r="B39" s="195"/>
      <c r="C39" s="198"/>
      <c r="D39" s="185"/>
      <c r="E39" s="222"/>
      <c r="F39" s="199"/>
      <c r="G39" s="68" t="s">
        <v>31</v>
      </c>
      <c r="H39" s="31">
        <v>3.8</v>
      </c>
      <c r="I39" s="31">
        <v>3.8</v>
      </c>
      <c r="J39" s="31">
        <v>0</v>
      </c>
      <c r="K39" s="31">
        <v>0</v>
      </c>
      <c r="L39" s="55">
        <v>3.8</v>
      </c>
      <c r="M39" s="55">
        <v>3.8</v>
      </c>
      <c r="N39" s="55">
        <v>0</v>
      </c>
      <c r="O39" s="57">
        <v>0</v>
      </c>
      <c r="P39" s="31"/>
      <c r="Q39" s="31"/>
      <c r="R39" s="31"/>
      <c r="S39" s="31"/>
      <c r="T39" s="55">
        <v>4</v>
      </c>
      <c r="U39" s="55">
        <v>4</v>
      </c>
      <c r="V39" s="192"/>
      <c r="W39" s="166"/>
      <c r="X39" s="193"/>
      <c r="Y39" s="193"/>
    </row>
    <row r="40" spans="1:25" x14ac:dyDescent="0.25">
      <c r="A40" s="194"/>
      <c r="B40" s="195"/>
      <c r="C40" s="198"/>
      <c r="D40" s="185"/>
      <c r="E40" s="222"/>
      <c r="F40" s="199"/>
      <c r="G40" s="68" t="s">
        <v>39</v>
      </c>
      <c r="H40" s="31">
        <v>33.06</v>
      </c>
      <c r="I40" s="31">
        <v>33.06</v>
      </c>
      <c r="J40" s="31">
        <v>0</v>
      </c>
      <c r="K40" s="31">
        <v>0</v>
      </c>
      <c r="L40" s="55">
        <v>40</v>
      </c>
      <c r="M40" s="55">
        <v>40</v>
      </c>
      <c r="N40" s="55">
        <v>0</v>
      </c>
      <c r="O40" s="57">
        <v>0</v>
      </c>
      <c r="P40" s="31"/>
      <c r="Q40" s="31"/>
      <c r="R40" s="31"/>
      <c r="S40" s="31"/>
      <c r="T40" s="55">
        <v>40</v>
      </c>
      <c r="U40" s="55">
        <v>40</v>
      </c>
      <c r="V40" s="192"/>
      <c r="W40" s="166"/>
      <c r="X40" s="193"/>
      <c r="Y40" s="193"/>
    </row>
    <row r="41" spans="1:25" x14ac:dyDescent="0.25">
      <c r="A41" s="194"/>
      <c r="B41" s="195"/>
      <c r="C41" s="198"/>
      <c r="D41" s="185"/>
      <c r="E41" s="222"/>
      <c r="F41" s="199"/>
      <c r="G41" s="68" t="s">
        <v>32</v>
      </c>
      <c r="H41" s="31">
        <v>0</v>
      </c>
      <c r="I41" s="31">
        <v>0</v>
      </c>
      <c r="J41" s="31">
        <v>0</v>
      </c>
      <c r="K41" s="31">
        <v>0</v>
      </c>
      <c r="L41" s="55">
        <v>0</v>
      </c>
      <c r="M41" s="55">
        <v>0</v>
      </c>
      <c r="N41" s="55">
        <v>0</v>
      </c>
      <c r="O41" s="57">
        <v>0</v>
      </c>
      <c r="P41" s="31"/>
      <c r="Q41" s="31"/>
      <c r="R41" s="31"/>
      <c r="S41" s="31"/>
      <c r="T41" s="55">
        <v>0</v>
      </c>
      <c r="U41" s="55">
        <v>0</v>
      </c>
      <c r="V41" s="192"/>
      <c r="W41" s="166"/>
      <c r="X41" s="193"/>
      <c r="Y41" s="193"/>
    </row>
    <row r="42" spans="1:25" ht="22.5" x14ac:dyDescent="0.25">
      <c r="A42" s="194"/>
      <c r="B42" s="195"/>
      <c r="C42" s="198"/>
      <c r="D42" s="186"/>
      <c r="E42" s="187"/>
      <c r="F42" s="199"/>
      <c r="G42" s="77" t="s">
        <v>26</v>
      </c>
      <c r="H42" s="39">
        <f>SUM(H38:H41)</f>
        <v>830.10099999999989</v>
      </c>
      <c r="I42" s="39">
        <v>830.10699999999997</v>
      </c>
      <c r="J42" s="39">
        <v>711.71</v>
      </c>
      <c r="K42" s="39">
        <v>0</v>
      </c>
      <c r="L42" s="39">
        <f>SUM(L38:L41)</f>
        <v>922.59999999999991</v>
      </c>
      <c r="M42" s="39">
        <f t="shared" ref="M42:U42" si="5">SUM(M38:M41)</f>
        <v>922.59999999999991</v>
      </c>
      <c r="N42" s="39">
        <f t="shared" si="5"/>
        <v>770.7</v>
      </c>
      <c r="O42" s="39">
        <f t="shared" si="5"/>
        <v>0</v>
      </c>
      <c r="P42" s="39">
        <f t="shared" si="5"/>
        <v>0</v>
      </c>
      <c r="Q42" s="39">
        <f t="shared" si="5"/>
        <v>0</v>
      </c>
      <c r="R42" s="39">
        <f t="shared" si="5"/>
        <v>0</v>
      </c>
      <c r="S42" s="39">
        <f t="shared" si="5"/>
        <v>0</v>
      </c>
      <c r="T42" s="39">
        <f t="shared" si="5"/>
        <v>966.7</v>
      </c>
      <c r="U42" s="39">
        <f t="shared" si="5"/>
        <v>1003.6</v>
      </c>
      <c r="V42" s="192"/>
      <c r="W42" s="117"/>
      <c r="X42" s="193"/>
      <c r="Y42" s="193"/>
    </row>
    <row r="43" spans="1:25" ht="21.75" customHeight="1" x14ac:dyDescent="0.25">
      <c r="A43" s="202" t="s">
        <v>20</v>
      </c>
      <c r="B43" s="204" t="s">
        <v>20</v>
      </c>
      <c r="C43" s="206" t="s">
        <v>52</v>
      </c>
      <c r="D43" s="209" t="s">
        <v>53</v>
      </c>
      <c r="E43" s="212" t="s">
        <v>42</v>
      </c>
      <c r="F43" s="213" t="s">
        <v>143</v>
      </c>
      <c r="G43" s="30" t="s">
        <v>47</v>
      </c>
      <c r="H43" s="58">
        <v>96.1</v>
      </c>
      <c r="I43" s="58">
        <v>96.1</v>
      </c>
      <c r="J43" s="58">
        <v>8.5500000000000007</v>
      </c>
      <c r="K43" s="58">
        <v>0</v>
      </c>
      <c r="L43" s="107">
        <v>32.31</v>
      </c>
      <c r="M43" s="108">
        <v>32.31</v>
      </c>
      <c r="N43" s="108">
        <v>4.16</v>
      </c>
      <c r="O43" s="108">
        <v>0</v>
      </c>
      <c r="P43" s="108"/>
      <c r="Q43" s="108"/>
      <c r="R43" s="108"/>
      <c r="S43" s="108"/>
      <c r="T43" s="107">
        <v>0</v>
      </c>
      <c r="U43" s="107">
        <v>0</v>
      </c>
      <c r="V43" s="216" t="s">
        <v>54</v>
      </c>
      <c r="W43" s="116">
        <v>3</v>
      </c>
      <c r="X43" s="116">
        <v>0</v>
      </c>
      <c r="Y43" s="116">
        <v>0</v>
      </c>
    </row>
    <row r="44" spans="1:25" ht="21.75" customHeight="1" x14ac:dyDescent="0.25">
      <c r="A44" s="203"/>
      <c r="B44" s="205"/>
      <c r="C44" s="207"/>
      <c r="D44" s="210"/>
      <c r="E44" s="212"/>
      <c r="F44" s="214"/>
      <c r="G44" s="30" t="s">
        <v>25</v>
      </c>
      <c r="H44" s="58">
        <v>47.9</v>
      </c>
      <c r="I44" s="58">
        <v>47.9</v>
      </c>
      <c r="J44" s="58">
        <v>0.95</v>
      </c>
      <c r="K44" s="58">
        <v>0</v>
      </c>
      <c r="L44" s="107">
        <v>3.59</v>
      </c>
      <c r="M44" s="108">
        <v>3.59</v>
      </c>
      <c r="N44" s="108">
        <v>0.46</v>
      </c>
      <c r="O44" s="108">
        <v>0</v>
      </c>
      <c r="P44" s="108"/>
      <c r="Q44" s="108"/>
      <c r="R44" s="108"/>
      <c r="S44" s="108"/>
      <c r="T44" s="107">
        <v>0</v>
      </c>
      <c r="U44" s="107">
        <v>0</v>
      </c>
      <c r="V44" s="217"/>
      <c r="W44" s="166"/>
      <c r="X44" s="166"/>
      <c r="Y44" s="166"/>
    </row>
    <row r="45" spans="1:25" ht="27.75" customHeight="1" x14ac:dyDescent="0.25">
      <c r="A45" s="180"/>
      <c r="B45" s="182"/>
      <c r="C45" s="208"/>
      <c r="D45" s="211"/>
      <c r="E45" s="212"/>
      <c r="F45" s="215"/>
      <c r="G45" s="112" t="s">
        <v>48</v>
      </c>
      <c r="H45" s="59">
        <f>SUM(H43:H44)</f>
        <v>144</v>
      </c>
      <c r="I45" s="59">
        <f t="shared" ref="I45:U45" si="6">SUM(I43:I44)</f>
        <v>144</v>
      </c>
      <c r="J45" s="59">
        <f t="shared" si="6"/>
        <v>9.5</v>
      </c>
      <c r="K45" s="59">
        <f t="shared" si="6"/>
        <v>0</v>
      </c>
      <c r="L45" s="59">
        <f t="shared" si="6"/>
        <v>35.900000000000006</v>
      </c>
      <c r="M45" s="59">
        <f t="shared" si="6"/>
        <v>35.900000000000006</v>
      </c>
      <c r="N45" s="59">
        <f t="shared" si="6"/>
        <v>4.62</v>
      </c>
      <c r="O45" s="59">
        <f t="shared" si="6"/>
        <v>0</v>
      </c>
      <c r="P45" s="59">
        <f t="shared" si="6"/>
        <v>0</v>
      </c>
      <c r="Q45" s="59">
        <f t="shared" si="6"/>
        <v>0</v>
      </c>
      <c r="R45" s="59">
        <f t="shared" si="6"/>
        <v>0</v>
      </c>
      <c r="S45" s="59">
        <f t="shared" si="6"/>
        <v>0</v>
      </c>
      <c r="T45" s="59">
        <f t="shared" si="6"/>
        <v>0</v>
      </c>
      <c r="U45" s="59">
        <f t="shared" si="6"/>
        <v>0</v>
      </c>
      <c r="V45" s="218"/>
      <c r="W45" s="117"/>
      <c r="X45" s="117"/>
      <c r="Y45" s="117"/>
    </row>
    <row r="46" spans="1:25" x14ac:dyDescent="0.25">
      <c r="A46" s="226" t="s">
        <v>20</v>
      </c>
      <c r="B46" s="195" t="s">
        <v>20</v>
      </c>
      <c r="C46" s="206" t="s">
        <v>55</v>
      </c>
      <c r="D46" s="209" t="s">
        <v>56</v>
      </c>
      <c r="E46" s="223" t="s">
        <v>42</v>
      </c>
      <c r="F46" s="213" t="s">
        <v>43</v>
      </c>
      <c r="G46" s="30" t="s">
        <v>47</v>
      </c>
      <c r="H46" s="58">
        <v>116.37</v>
      </c>
      <c r="I46" s="58">
        <v>116.37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/>
      <c r="Q46" s="58"/>
      <c r="R46" s="58"/>
      <c r="S46" s="58"/>
      <c r="T46" s="58">
        <v>0</v>
      </c>
      <c r="U46" s="58">
        <v>0</v>
      </c>
      <c r="V46" s="216" t="s">
        <v>57</v>
      </c>
      <c r="W46" s="193">
        <v>0</v>
      </c>
      <c r="X46" s="116">
        <v>0</v>
      </c>
      <c r="Y46" s="116">
        <v>0</v>
      </c>
    </row>
    <row r="47" spans="1:25" x14ac:dyDescent="0.25">
      <c r="A47" s="226"/>
      <c r="B47" s="195"/>
      <c r="C47" s="207"/>
      <c r="D47" s="210"/>
      <c r="E47" s="224"/>
      <c r="F47" s="214"/>
      <c r="G47" s="30" t="s">
        <v>25</v>
      </c>
      <c r="H47" s="58">
        <v>10.1</v>
      </c>
      <c r="I47" s="58">
        <v>10.1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/>
      <c r="Q47" s="58"/>
      <c r="R47" s="58"/>
      <c r="S47" s="58"/>
      <c r="T47" s="58"/>
      <c r="U47" s="58"/>
      <c r="V47" s="217"/>
      <c r="W47" s="193"/>
      <c r="X47" s="166"/>
      <c r="Y47" s="166"/>
    </row>
    <row r="48" spans="1:25" ht="19.149999999999999" customHeight="1" x14ac:dyDescent="0.25">
      <c r="A48" s="226"/>
      <c r="B48" s="195"/>
      <c r="C48" s="207"/>
      <c r="D48" s="210"/>
      <c r="E48" s="224"/>
      <c r="F48" s="214"/>
      <c r="G48" s="30" t="s">
        <v>32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/>
      <c r="Q48" s="58"/>
      <c r="R48" s="58"/>
      <c r="S48" s="58"/>
      <c r="T48" s="58">
        <v>0</v>
      </c>
      <c r="U48" s="58">
        <v>0</v>
      </c>
      <c r="V48" s="217"/>
      <c r="W48" s="193"/>
      <c r="X48" s="166"/>
      <c r="Y48" s="166"/>
    </row>
    <row r="49" spans="1:26" ht="21" customHeight="1" x14ac:dyDescent="0.25">
      <c r="A49" s="226"/>
      <c r="B49" s="195"/>
      <c r="C49" s="208"/>
      <c r="D49" s="211"/>
      <c r="E49" s="225"/>
      <c r="F49" s="215"/>
      <c r="G49" s="78" t="s">
        <v>48</v>
      </c>
      <c r="H49" s="59">
        <f>SUM(H46:H48)</f>
        <v>126.47</v>
      </c>
      <c r="I49" s="59">
        <f t="shared" ref="I49:K49" si="7">SUM(I46:I48)</f>
        <v>126.47</v>
      </c>
      <c r="J49" s="59">
        <f t="shared" si="7"/>
        <v>0</v>
      </c>
      <c r="K49" s="59">
        <f t="shared" si="7"/>
        <v>0</v>
      </c>
      <c r="L49" s="59">
        <f t="shared" ref="L49:U49" si="8">SUM(L46:L48)</f>
        <v>0</v>
      </c>
      <c r="M49" s="59">
        <f t="shared" si="8"/>
        <v>0</v>
      </c>
      <c r="N49" s="59">
        <f t="shared" si="8"/>
        <v>0</v>
      </c>
      <c r="O49" s="59">
        <f t="shared" si="8"/>
        <v>0</v>
      </c>
      <c r="P49" s="59">
        <f t="shared" si="8"/>
        <v>0</v>
      </c>
      <c r="Q49" s="59">
        <f t="shared" si="8"/>
        <v>0</v>
      </c>
      <c r="R49" s="59">
        <f t="shared" si="8"/>
        <v>0</v>
      </c>
      <c r="S49" s="59">
        <f t="shared" si="8"/>
        <v>0</v>
      </c>
      <c r="T49" s="59">
        <f t="shared" si="8"/>
        <v>0</v>
      </c>
      <c r="U49" s="59">
        <f t="shared" si="8"/>
        <v>0</v>
      </c>
      <c r="V49" s="218"/>
      <c r="W49" s="193"/>
      <c r="X49" s="117"/>
      <c r="Y49" s="117"/>
    </row>
    <row r="50" spans="1:26" ht="14.45" customHeight="1" x14ac:dyDescent="0.25">
      <c r="A50" s="202" t="s">
        <v>20</v>
      </c>
      <c r="B50" s="204" t="s">
        <v>20</v>
      </c>
      <c r="C50" s="206" t="s">
        <v>58</v>
      </c>
      <c r="D50" s="209" t="s">
        <v>59</v>
      </c>
      <c r="E50" s="223" t="s">
        <v>60</v>
      </c>
      <c r="F50" s="213" t="s">
        <v>144</v>
      </c>
      <c r="G50" s="30" t="s">
        <v>47</v>
      </c>
      <c r="H50" s="58">
        <v>117.1</v>
      </c>
      <c r="I50" s="58">
        <v>117.1</v>
      </c>
      <c r="J50" s="58">
        <v>1.5</v>
      </c>
      <c r="K50" s="58">
        <v>0</v>
      </c>
      <c r="L50" s="58">
        <v>117.1</v>
      </c>
      <c r="M50" s="58">
        <v>117.1</v>
      </c>
      <c r="N50" s="58">
        <v>1.5</v>
      </c>
      <c r="O50" s="58">
        <v>0</v>
      </c>
      <c r="P50" s="58"/>
      <c r="Q50" s="58"/>
      <c r="R50" s="58"/>
      <c r="S50" s="58"/>
      <c r="T50" s="58">
        <v>0</v>
      </c>
      <c r="U50" s="58">
        <v>0</v>
      </c>
      <c r="V50" s="216" t="s">
        <v>130</v>
      </c>
      <c r="W50" s="116">
        <v>1</v>
      </c>
      <c r="X50" s="116">
        <v>0</v>
      </c>
      <c r="Y50" s="116">
        <v>0</v>
      </c>
    </row>
    <row r="51" spans="1:26" x14ac:dyDescent="0.25">
      <c r="A51" s="203"/>
      <c r="B51" s="205"/>
      <c r="C51" s="207"/>
      <c r="D51" s="210"/>
      <c r="E51" s="224"/>
      <c r="F51" s="214"/>
      <c r="G51" s="30" t="s">
        <v>25</v>
      </c>
      <c r="H51" s="58">
        <v>0</v>
      </c>
      <c r="I51" s="58">
        <v>0</v>
      </c>
      <c r="J51" s="58">
        <v>0</v>
      </c>
      <c r="K51" s="58">
        <v>0</v>
      </c>
      <c r="L51" s="58">
        <v>35.6</v>
      </c>
      <c r="M51" s="58">
        <v>35.6</v>
      </c>
      <c r="N51" s="58">
        <v>0</v>
      </c>
      <c r="O51" s="58">
        <v>0</v>
      </c>
      <c r="P51" s="58"/>
      <c r="Q51" s="58"/>
      <c r="R51" s="58"/>
      <c r="S51" s="58"/>
      <c r="T51" s="58">
        <v>0</v>
      </c>
      <c r="U51" s="58">
        <v>0</v>
      </c>
      <c r="V51" s="217"/>
      <c r="W51" s="166"/>
      <c r="X51" s="166"/>
      <c r="Y51" s="166"/>
    </row>
    <row r="52" spans="1:26" ht="22.5" x14ac:dyDescent="0.25">
      <c r="A52" s="180"/>
      <c r="B52" s="182"/>
      <c r="C52" s="208"/>
      <c r="D52" s="211"/>
      <c r="E52" s="225"/>
      <c r="F52" s="215"/>
      <c r="G52" s="78" t="s">
        <v>48</v>
      </c>
      <c r="H52" s="59">
        <v>117.1</v>
      </c>
      <c r="I52" s="59">
        <v>117.1</v>
      </c>
      <c r="J52" s="59">
        <v>1.5</v>
      </c>
      <c r="K52" s="59">
        <v>0</v>
      </c>
      <c r="L52" s="59">
        <f>SUM(L50:L51)</f>
        <v>152.69999999999999</v>
      </c>
      <c r="M52" s="59">
        <f t="shared" ref="M52:U52" si="9">SUM(M50:M51)</f>
        <v>152.69999999999999</v>
      </c>
      <c r="N52" s="59">
        <f t="shared" si="9"/>
        <v>1.5</v>
      </c>
      <c r="O52" s="59">
        <f t="shared" si="9"/>
        <v>0</v>
      </c>
      <c r="P52" s="59">
        <f t="shared" si="9"/>
        <v>0</v>
      </c>
      <c r="Q52" s="59">
        <f t="shared" si="9"/>
        <v>0</v>
      </c>
      <c r="R52" s="59">
        <f t="shared" si="9"/>
        <v>0</v>
      </c>
      <c r="S52" s="59">
        <f t="shared" si="9"/>
        <v>0</v>
      </c>
      <c r="T52" s="59">
        <f t="shared" si="9"/>
        <v>0</v>
      </c>
      <c r="U52" s="59">
        <f t="shared" si="9"/>
        <v>0</v>
      </c>
      <c r="V52" s="218"/>
      <c r="W52" s="117"/>
      <c r="X52" s="117"/>
      <c r="Y52" s="117"/>
    </row>
    <row r="53" spans="1:26" x14ac:dyDescent="0.25">
      <c r="A53" s="202" t="s">
        <v>20</v>
      </c>
      <c r="B53" s="240">
        <v>1</v>
      </c>
      <c r="C53" s="243" t="s">
        <v>61</v>
      </c>
      <c r="D53" s="209" t="s">
        <v>62</v>
      </c>
      <c r="E53" s="246" t="s">
        <v>63</v>
      </c>
      <c r="F53" s="249" t="s">
        <v>68</v>
      </c>
      <c r="G53" s="79" t="s">
        <v>25</v>
      </c>
      <c r="H53" s="55">
        <v>384.83699999999999</v>
      </c>
      <c r="I53" s="55">
        <v>384.84</v>
      </c>
      <c r="J53" s="55">
        <v>278.41000000000003</v>
      </c>
      <c r="K53" s="55">
        <v>0</v>
      </c>
      <c r="L53" s="42">
        <v>405</v>
      </c>
      <c r="M53" s="42">
        <v>405</v>
      </c>
      <c r="N53" s="42">
        <v>284</v>
      </c>
      <c r="O53" s="69">
        <v>0</v>
      </c>
      <c r="P53" s="55"/>
      <c r="Q53" s="55"/>
      <c r="R53" s="55"/>
      <c r="S53" s="55"/>
      <c r="T53" s="55">
        <v>405</v>
      </c>
      <c r="U53" s="55">
        <v>405</v>
      </c>
      <c r="V53" s="252" t="s">
        <v>64</v>
      </c>
      <c r="W53" s="116">
        <v>4</v>
      </c>
      <c r="X53" s="193">
        <v>4</v>
      </c>
      <c r="Y53" s="193">
        <v>4</v>
      </c>
    </row>
    <row r="54" spans="1:26" x14ac:dyDescent="0.25">
      <c r="A54" s="203"/>
      <c r="B54" s="241"/>
      <c r="C54" s="244"/>
      <c r="D54" s="210"/>
      <c r="E54" s="247"/>
      <c r="F54" s="250"/>
      <c r="G54" s="79" t="s">
        <v>31</v>
      </c>
      <c r="H54" s="55">
        <v>6.45</v>
      </c>
      <c r="I54" s="55">
        <v>6.45</v>
      </c>
      <c r="J54" s="55">
        <v>0</v>
      </c>
      <c r="K54" s="55">
        <v>0</v>
      </c>
      <c r="L54" s="42">
        <v>4</v>
      </c>
      <c r="M54" s="42">
        <v>4</v>
      </c>
      <c r="N54" s="42">
        <v>0</v>
      </c>
      <c r="O54" s="69">
        <v>0</v>
      </c>
      <c r="P54" s="55"/>
      <c r="Q54" s="55"/>
      <c r="R54" s="55"/>
      <c r="S54" s="55"/>
      <c r="T54" s="55">
        <v>0</v>
      </c>
      <c r="U54" s="55">
        <v>0</v>
      </c>
      <c r="V54" s="253"/>
      <c r="W54" s="166"/>
      <c r="X54" s="193"/>
      <c r="Y54" s="193"/>
    </row>
    <row r="55" spans="1:26" x14ac:dyDescent="0.25">
      <c r="A55" s="203"/>
      <c r="B55" s="241"/>
      <c r="C55" s="244"/>
      <c r="D55" s="210"/>
      <c r="E55" s="247"/>
      <c r="F55" s="250"/>
      <c r="G55" s="79" t="s">
        <v>32</v>
      </c>
      <c r="H55" s="55">
        <v>4.68</v>
      </c>
      <c r="I55" s="55">
        <v>4.68</v>
      </c>
      <c r="J55" s="55">
        <v>0</v>
      </c>
      <c r="K55" s="55">
        <v>0</v>
      </c>
      <c r="L55" s="42">
        <v>0</v>
      </c>
      <c r="M55" s="42">
        <v>0</v>
      </c>
      <c r="N55" s="42">
        <v>0</v>
      </c>
      <c r="O55" s="69">
        <v>0</v>
      </c>
      <c r="P55" s="55"/>
      <c r="Q55" s="55"/>
      <c r="R55" s="55"/>
      <c r="S55" s="55"/>
      <c r="T55" s="55">
        <v>0</v>
      </c>
      <c r="U55" s="55">
        <v>0</v>
      </c>
      <c r="V55" s="253"/>
      <c r="W55" s="166"/>
      <c r="X55" s="193"/>
      <c r="Y55" s="193"/>
      <c r="Z55" s="111"/>
    </row>
    <row r="56" spans="1:26" ht="22.5" x14ac:dyDescent="0.25">
      <c r="A56" s="180"/>
      <c r="B56" s="242"/>
      <c r="C56" s="245"/>
      <c r="D56" s="211"/>
      <c r="E56" s="248"/>
      <c r="F56" s="251"/>
      <c r="G56" s="80" t="s">
        <v>26</v>
      </c>
      <c r="H56" s="39">
        <f>SUM(H53:H55)</f>
        <v>395.96699999999998</v>
      </c>
      <c r="I56" s="39">
        <v>395.96999999999997</v>
      </c>
      <c r="J56" s="39">
        <v>278.41000000000003</v>
      </c>
      <c r="K56" s="39">
        <v>0</v>
      </c>
      <c r="L56" s="39">
        <f>SUM(L53:L55)</f>
        <v>409</v>
      </c>
      <c r="M56" s="39">
        <f t="shared" ref="M56:U56" si="10">SUM(M53:M55)</f>
        <v>409</v>
      </c>
      <c r="N56" s="39">
        <f t="shared" si="10"/>
        <v>284</v>
      </c>
      <c r="O56" s="39">
        <f t="shared" si="10"/>
        <v>0</v>
      </c>
      <c r="P56" s="39">
        <f t="shared" si="10"/>
        <v>0</v>
      </c>
      <c r="Q56" s="39">
        <f t="shared" si="10"/>
        <v>0</v>
      </c>
      <c r="R56" s="39">
        <f t="shared" si="10"/>
        <v>0</v>
      </c>
      <c r="S56" s="39">
        <f t="shared" si="10"/>
        <v>0</v>
      </c>
      <c r="T56" s="39">
        <f t="shared" si="10"/>
        <v>405</v>
      </c>
      <c r="U56" s="39">
        <f t="shared" si="10"/>
        <v>405</v>
      </c>
      <c r="V56" s="254"/>
      <c r="W56" s="117"/>
      <c r="X56" s="193"/>
      <c r="Y56" s="193"/>
    </row>
    <row r="57" spans="1:26" s="96" customFormat="1" ht="14.45" customHeight="1" x14ac:dyDescent="0.25">
      <c r="A57" s="228" t="s">
        <v>20</v>
      </c>
      <c r="B57" s="231" t="s">
        <v>20</v>
      </c>
      <c r="C57" s="234" t="s">
        <v>65</v>
      </c>
      <c r="D57" s="209" t="s">
        <v>66</v>
      </c>
      <c r="E57" s="216" t="s">
        <v>67</v>
      </c>
      <c r="F57" s="237" t="s">
        <v>139</v>
      </c>
      <c r="G57" s="79" t="s">
        <v>25</v>
      </c>
      <c r="H57" s="55">
        <v>52.917000000000002</v>
      </c>
      <c r="I57" s="55">
        <v>52.917000000000002</v>
      </c>
      <c r="J57" s="55">
        <v>43.268999999999998</v>
      </c>
      <c r="K57" s="55">
        <v>0</v>
      </c>
      <c r="L57" s="42">
        <v>59.72</v>
      </c>
      <c r="M57" s="42">
        <v>59.72</v>
      </c>
      <c r="N57" s="42">
        <v>49.8</v>
      </c>
      <c r="O57" s="69">
        <v>0</v>
      </c>
      <c r="P57" s="55"/>
      <c r="Q57" s="55"/>
      <c r="R57" s="55"/>
      <c r="S57" s="55"/>
      <c r="T57" s="55">
        <v>59</v>
      </c>
      <c r="U57" s="55">
        <v>59</v>
      </c>
      <c r="V57" s="216" t="s">
        <v>141</v>
      </c>
      <c r="W57" s="263">
        <v>6.5</v>
      </c>
      <c r="X57" s="263">
        <v>6.7</v>
      </c>
      <c r="Y57" s="263">
        <v>6.9</v>
      </c>
    </row>
    <row r="58" spans="1:26" s="96" customFormat="1" x14ac:dyDescent="0.25">
      <c r="A58" s="229"/>
      <c r="B58" s="232"/>
      <c r="C58" s="235"/>
      <c r="D58" s="210"/>
      <c r="E58" s="217"/>
      <c r="F58" s="238"/>
      <c r="G58" s="79" t="s">
        <v>31</v>
      </c>
      <c r="H58" s="55">
        <v>4</v>
      </c>
      <c r="I58" s="55">
        <v>4</v>
      </c>
      <c r="J58" s="55">
        <v>0</v>
      </c>
      <c r="K58" s="55">
        <v>0</v>
      </c>
      <c r="L58" s="42">
        <v>4</v>
      </c>
      <c r="M58" s="42">
        <v>4</v>
      </c>
      <c r="N58" s="42">
        <v>0</v>
      </c>
      <c r="O58" s="69">
        <v>0</v>
      </c>
      <c r="P58" s="55"/>
      <c r="Q58" s="55"/>
      <c r="R58" s="55"/>
      <c r="S58" s="55"/>
      <c r="T58" s="55">
        <v>3</v>
      </c>
      <c r="U58" s="55">
        <v>3</v>
      </c>
      <c r="V58" s="217"/>
      <c r="W58" s="318"/>
      <c r="X58" s="318"/>
      <c r="Y58" s="318"/>
    </row>
    <row r="59" spans="1:26" s="96" customFormat="1" ht="22.5" x14ac:dyDescent="0.25">
      <c r="A59" s="230"/>
      <c r="B59" s="233"/>
      <c r="C59" s="236"/>
      <c r="D59" s="211"/>
      <c r="E59" s="218"/>
      <c r="F59" s="239"/>
      <c r="G59" s="80" t="s">
        <v>48</v>
      </c>
      <c r="H59" s="39">
        <v>56.917000000000002</v>
      </c>
      <c r="I59" s="39">
        <v>56.917000000000002</v>
      </c>
      <c r="J59" s="39">
        <v>43.268999999999998</v>
      </c>
      <c r="K59" s="39">
        <v>0</v>
      </c>
      <c r="L59" s="39">
        <v>63.72</v>
      </c>
      <c r="M59" s="39">
        <v>63.72</v>
      </c>
      <c r="N59" s="39">
        <v>49.8</v>
      </c>
      <c r="O59" s="39">
        <v>0</v>
      </c>
      <c r="P59" s="39"/>
      <c r="Q59" s="39"/>
      <c r="R59" s="39"/>
      <c r="S59" s="39"/>
      <c r="T59" s="39">
        <v>62</v>
      </c>
      <c r="U59" s="39">
        <v>62</v>
      </c>
      <c r="V59" s="218"/>
      <c r="W59" s="264"/>
      <c r="X59" s="264"/>
      <c r="Y59" s="264"/>
    </row>
    <row r="60" spans="1:26" x14ac:dyDescent="0.25">
      <c r="A60" s="202" t="s">
        <v>20</v>
      </c>
      <c r="B60" s="240">
        <v>1</v>
      </c>
      <c r="C60" s="243" t="s">
        <v>69</v>
      </c>
      <c r="D60" s="209" t="s">
        <v>70</v>
      </c>
      <c r="E60" s="246" t="s">
        <v>71</v>
      </c>
      <c r="F60" s="237" t="s">
        <v>140</v>
      </c>
      <c r="G60" s="79" t="s">
        <v>25</v>
      </c>
      <c r="H60" s="55">
        <v>30.423999999999999</v>
      </c>
      <c r="I60" s="55">
        <v>30.423999999999999</v>
      </c>
      <c r="J60" s="55">
        <v>27.504999999999999</v>
      </c>
      <c r="K60" s="55">
        <v>0</v>
      </c>
      <c r="L60" s="42">
        <v>27.38</v>
      </c>
      <c r="M60" s="42">
        <v>27.38</v>
      </c>
      <c r="N60" s="42">
        <v>25.93</v>
      </c>
      <c r="O60" s="69">
        <v>0</v>
      </c>
      <c r="P60" s="55"/>
      <c r="Q60" s="55"/>
      <c r="R60" s="55"/>
      <c r="S60" s="55"/>
      <c r="T60" s="55">
        <v>27.38</v>
      </c>
      <c r="U60" s="55">
        <v>29.5</v>
      </c>
      <c r="V60" s="216" t="s">
        <v>141</v>
      </c>
      <c r="W60" s="227">
        <v>1.5</v>
      </c>
      <c r="X60" s="227">
        <v>1.5</v>
      </c>
      <c r="Y60" s="227">
        <v>1.5</v>
      </c>
    </row>
    <row r="61" spans="1:26" x14ac:dyDescent="0.25">
      <c r="A61" s="203"/>
      <c r="B61" s="241"/>
      <c r="C61" s="244"/>
      <c r="D61" s="210"/>
      <c r="E61" s="247"/>
      <c r="F61" s="238"/>
      <c r="G61" s="81" t="s">
        <v>31</v>
      </c>
      <c r="H61" s="55">
        <v>0.2</v>
      </c>
      <c r="I61" s="55">
        <v>0.2</v>
      </c>
      <c r="J61" s="55">
        <v>0</v>
      </c>
      <c r="K61" s="55">
        <v>0</v>
      </c>
      <c r="L61" s="42">
        <v>0.2</v>
      </c>
      <c r="M61" s="42">
        <v>0.2</v>
      </c>
      <c r="N61" s="42">
        <v>0</v>
      </c>
      <c r="O61" s="69">
        <v>0</v>
      </c>
      <c r="P61" s="55"/>
      <c r="Q61" s="55"/>
      <c r="R61" s="55"/>
      <c r="S61" s="55"/>
      <c r="T61" s="55">
        <v>0</v>
      </c>
      <c r="U61" s="55">
        <v>0.3</v>
      </c>
      <c r="V61" s="217"/>
      <c r="W61" s="227"/>
      <c r="X61" s="227"/>
      <c r="Y61" s="227"/>
    </row>
    <row r="62" spans="1:26" ht="22.5" x14ac:dyDescent="0.25">
      <c r="A62" s="180"/>
      <c r="B62" s="242"/>
      <c r="C62" s="245"/>
      <c r="D62" s="211"/>
      <c r="E62" s="248"/>
      <c r="F62" s="239"/>
      <c r="G62" s="82" t="s">
        <v>48</v>
      </c>
      <c r="H62" s="93">
        <f>SUM(H60:H61)</f>
        <v>30.623999999999999</v>
      </c>
      <c r="I62" s="93">
        <v>30.623999999999999</v>
      </c>
      <c r="J62" s="93">
        <v>27.504999999999999</v>
      </c>
      <c r="K62" s="93">
        <v>0</v>
      </c>
      <c r="L62" s="39">
        <f>SUM(L60:L61)</f>
        <v>27.58</v>
      </c>
      <c r="M62" s="39">
        <f t="shared" ref="M62:P62" si="11">SUM(M60:M61)</f>
        <v>27.58</v>
      </c>
      <c r="N62" s="39">
        <f t="shared" si="11"/>
        <v>25.93</v>
      </c>
      <c r="O62" s="39">
        <f t="shared" si="11"/>
        <v>0</v>
      </c>
      <c r="P62" s="39">
        <f t="shared" si="11"/>
        <v>0</v>
      </c>
      <c r="Q62" s="39">
        <f>SUM(Q60:Q61)</f>
        <v>0</v>
      </c>
      <c r="R62" s="39">
        <f t="shared" ref="R62" si="12">SUM(R60:R61)</f>
        <v>0</v>
      </c>
      <c r="S62" s="39">
        <f t="shared" ref="S62" si="13">SUM(S60:S61)</f>
        <v>0</v>
      </c>
      <c r="T62" s="39">
        <f t="shared" ref="T62" si="14">SUM(T60:T61)</f>
        <v>27.38</v>
      </c>
      <c r="U62" s="39">
        <f t="shared" ref="U62" si="15">SUM(U60:U61)</f>
        <v>29.8</v>
      </c>
      <c r="V62" s="217"/>
      <c r="W62" s="227"/>
      <c r="X62" s="227"/>
      <c r="Y62" s="227"/>
    </row>
    <row r="63" spans="1:26" ht="18" customHeight="1" x14ac:dyDescent="0.25">
      <c r="A63" s="255" t="s">
        <v>20</v>
      </c>
      <c r="B63" s="240">
        <v>1</v>
      </c>
      <c r="C63" s="243" t="s">
        <v>72</v>
      </c>
      <c r="D63" s="209" t="s">
        <v>118</v>
      </c>
      <c r="E63" s="246" t="s">
        <v>60</v>
      </c>
      <c r="F63" s="249" t="s">
        <v>24</v>
      </c>
      <c r="G63" s="81" t="s">
        <v>25</v>
      </c>
      <c r="H63" s="42">
        <v>2.4</v>
      </c>
      <c r="I63" s="42">
        <v>2.4</v>
      </c>
      <c r="J63" s="42">
        <v>0</v>
      </c>
      <c r="K63" s="69">
        <v>0</v>
      </c>
      <c r="L63" s="42">
        <v>16.5</v>
      </c>
      <c r="M63" s="42">
        <v>16.5</v>
      </c>
      <c r="N63" s="42">
        <v>0</v>
      </c>
      <c r="O63" s="69">
        <v>0</v>
      </c>
      <c r="P63" s="42"/>
      <c r="Q63" s="42"/>
      <c r="R63" s="42"/>
      <c r="S63" s="69"/>
      <c r="T63" s="55">
        <v>16</v>
      </c>
      <c r="U63" s="55">
        <v>17</v>
      </c>
      <c r="V63" s="252" t="s">
        <v>131</v>
      </c>
      <c r="W63" s="263">
        <v>10</v>
      </c>
      <c r="X63" s="227">
        <v>10</v>
      </c>
      <c r="Y63" s="227">
        <v>15</v>
      </c>
    </row>
    <row r="64" spans="1:26" ht="31.5" customHeight="1" x14ac:dyDescent="0.25">
      <c r="A64" s="256"/>
      <c r="B64" s="242"/>
      <c r="C64" s="245"/>
      <c r="D64" s="211"/>
      <c r="E64" s="248"/>
      <c r="F64" s="251"/>
      <c r="G64" s="83" t="s">
        <v>48</v>
      </c>
      <c r="H64" s="76">
        <f t="shared" ref="H64:K64" si="16">SUM(H63)</f>
        <v>2.4</v>
      </c>
      <c r="I64" s="76">
        <f t="shared" si="16"/>
        <v>2.4</v>
      </c>
      <c r="J64" s="76">
        <f t="shared" si="16"/>
        <v>0</v>
      </c>
      <c r="K64" s="76">
        <f t="shared" si="16"/>
        <v>0</v>
      </c>
      <c r="L64" s="76">
        <f>SUM(L63)</f>
        <v>16.5</v>
      </c>
      <c r="M64" s="76">
        <f t="shared" ref="M64:U64" si="17">SUM(M63)</f>
        <v>16.5</v>
      </c>
      <c r="N64" s="76">
        <f t="shared" si="17"/>
        <v>0</v>
      </c>
      <c r="O64" s="76">
        <f t="shared" si="17"/>
        <v>0</v>
      </c>
      <c r="P64" s="76">
        <f t="shared" si="17"/>
        <v>0</v>
      </c>
      <c r="Q64" s="76">
        <f t="shared" si="17"/>
        <v>0</v>
      </c>
      <c r="R64" s="76">
        <f t="shared" si="17"/>
        <v>0</v>
      </c>
      <c r="S64" s="76">
        <f t="shared" si="17"/>
        <v>0</v>
      </c>
      <c r="T64" s="76">
        <f t="shared" si="17"/>
        <v>16</v>
      </c>
      <c r="U64" s="76">
        <f t="shared" si="17"/>
        <v>17</v>
      </c>
      <c r="V64" s="254"/>
      <c r="W64" s="264"/>
      <c r="X64" s="227"/>
      <c r="Y64" s="227"/>
    </row>
    <row r="65" spans="1:25" ht="18.75" customHeight="1" x14ac:dyDescent="0.25">
      <c r="A65" s="226" t="s">
        <v>20</v>
      </c>
      <c r="B65" s="351" t="s">
        <v>20</v>
      </c>
      <c r="C65" s="257">
        <v>30</v>
      </c>
      <c r="D65" s="259" t="s">
        <v>73</v>
      </c>
      <c r="E65" s="261" t="s">
        <v>45</v>
      </c>
      <c r="F65" s="261" t="s">
        <v>145</v>
      </c>
      <c r="G65" s="92" t="s">
        <v>47</v>
      </c>
      <c r="H65" s="42">
        <v>51.95</v>
      </c>
      <c r="I65" s="42">
        <v>46.85</v>
      </c>
      <c r="J65" s="95">
        <v>6.46</v>
      </c>
      <c r="K65" s="95">
        <v>5.0999999999999996</v>
      </c>
      <c r="L65" s="42">
        <v>39.119999999999997</v>
      </c>
      <c r="M65" s="42">
        <v>39.119999999999997</v>
      </c>
      <c r="N65" s="42">
        <v>2.5</v>
      </c>
      <c r="O65" s="42">
        <v>0</v>
      </c>
      <c r="P65" s="42"/>
      <c r="Q65" s="42"/>
      <c r="R65" s="95"/>
      <c r="S65" s="95"/>
      <c r="T65" s="42">
        <v>1.93</v>
      </c>
      <c r="U65" s="42">
        <v>0</v>
      </c>
      <c r="V65" s="332" t="s">
        <v>74</v>
      </c>
      <c r="W65" s="263">
        <v>2</v>
      </c>
      <c r="X65" s="263">
        <v>0</v>
      </c>
      <c r="Y65" s="263">
        <v>0</v>
      </c>
    </row>
    <row r="66" spans="1:25" ht="21.75" customHeight="1" x14ac:dyDescent="0.25">
      <c r="A66" s="226"/>
      <c r="B66" s="351"/>
      <c r="C66" s="352"/>
      <c r="D66" s="353"/>
      <c r="E66" s="354"/>
      <c r="F66" s="354"/>
      <c r="G66" s="92" t="s">
        <v>25</v>
      </c>
      <c r="H66" s="42">
        <v>37.1</v>
      </c>
      <c r="I66" s="42">
        <v>37.1</v>
      </c>
      <c r="J66" s="95">
        <v>0</v>
      </c>
      <c r="K66" s="95">
        <v>0.1</v>
      </c>
      <c r="L66" s="42">
        <v>3.45</v>
      </c>
      <c r="M66" s="42">
        <v>3.45</v>
      </c>
      <c r="N66" s="42">
        <v>0.2</v>
      </c>
      <c r="O66" s="42">
        <v>0</v>
      </c>
      <c r="P66" s="42"/>
      <c r="Q66" s="42"/>
      <c r="R66" s="95"/>
      <c r="S66" s="95"/>
      <c r="T66" s="42">
        <v>0.17</v>
      </c>
      <c r="U66" s="42">
        <v>0</v>
      </c>
      <c r="V66" s="347"/>
      <c r="W66" s="318"/>
      <c r="X66" s="318"/>
      <c r="Y66" s="318"/>
    </row>
    <row r="67" spans="1:25" ht="21" customHeight="1" x14ac:dyDescent="0.25">
      <c r="A67" s="226"/>
      <c r="B67" s="351"/>
      <c r="C67" s="352"/>
      <c r="D67" s="353"/>
      <c r="E67" s="354"/>
      <c r="F67" s="354"/>
      <c r="G67" s="92" t="s">
        <v>39</v>
      </c>
      <c r="H67" s="42">
        <v>4.59</v>
      </c>
      <c r="I67" s="42">
        <v>4.1399999999999997</v>
      </c>
      <c r="J67" s="95">
        <v>0.56999999999999995</v>
      </c>
      <c r="K67" s="95">
        <v>0.45</v>
      </c>
      <c r="L67" s="42">
        <v>3.45</v>
      </c>
      <c r="M67" s="42">
        <v>3.45</v>
      </c>
      <c r="N67" s="42">
        <v>0.2</v>
      </c>
      <c r="O67" s="42">
        <v>0</v>
      </c>
      <c r="P67" s="42"/>
      <c r="Q67" s="42"/>
      <c r="R67" s="95"/>
      <c r="S67" s="95"/>
      <c r="T67" s="42">
        <v>0.17</v>
      </c>
      <c r="U67" s="42">
        <v>0</v>
      </c>
      <c r="V67" s="347"/>
      <c r="W67" s="318"/>
      <c r="X67" s="318"/>
      <c r="Y67" s="318"/>
    </row>
    <row r="68" spans="1:25" ht="24.75" customHeight="1" x14ac:dyDescent="0.25">
      <c r="A68" s="226"/>
      <c r="B68" s="351"/>
      <c r="C68" s="258"/>
      <c r="D68" s="260"/>
      <c r="E68" s="262"/>
      <c r="F68" s="262"/>
      <c r="G68" s="84" t="s">
        <v>26</v>
      </c>
      <c r="H68" s="56">
        <f>SUM(H65:H67)</f>
        <v>93.640000000000015</v>
      </c>
      <c r="I68" s="56">
        <v>88.09</v>
      </c>
      <c r="J68" s="56">
        <v>7.03</v>
      </c>
      <c r="K68" s="56">
        <v>5.55</v>
      </c>
      <c r="L68" s="56">
        <f>SUM(L65:L67)</f>
        <v>46.02</v>
      </c>
      <c r="M68" s="56">
        <f t="shared" ref="M68:U68" si="18">SUM(M65:M67)</f>
        <v>46.02</v>
      </c>
      <c r="N68" s="56">
        <f t="shared" si="18"/>
        <v>2.9000000000000004</v>
      </c>
      <c r="O68" s="56">
        <f t="shared" si="18"/>
        <v>0</v>
      </c>
      <c r="P68" s="56">
        <f t="shared" si="18"/>
        <v>0</v>
      </c>
      <c r="Q68" s="56">
        <f t="shared" si="18"/>
        <v>0</v>
      </c>
      <c r="R68" s="56">
        <f t="shared" si="18"/>
        <v>0</v>
      </c>
      <c r="S68" s="56">
        <f t="shared" si="18"/>
        <v>0</v>
      </c>
      <c r="T68" s="56">
        <f t="shared" si="18"/>
        <v>2.27</v>
      </c>
      <c r="U68" s="56">
        <f t="shared" si="18"/>
        <v>0</v>
      </c>
      <c r="V68" s="333"/>
      <c r="W68" s="264"/>
      <c r="X68" s="264"/>
      <c r="Y68" s="264"/>
    </row>
    <row r="69" spans="1:25" ht="16.899999999999999" customHeight="1" x14ac:dyDescent="0.25">
      <c r="A69" s="255" t="s">
        <v>20</v>
      </c>
      <c r="B69" s="231" t="s">
        <v>20</v>
      </c>
      <c r="C69" s="257">
        <v>31</v>
      </c>
      <c r="D69" s="259" t="s">
        <v>125</v>
      </c>
      <c r="E69" s="261" t="s">
        <v>34</v>
      </c>
      <c r="F69" s="261">
        <v>10</v>
      </c>
      <c r="G69" s="92" t="s">
        <v>25</v>
      </c>
      <c r="H69" s="42">
        <v>0</v>
      </c>
      <c r="I69" s="42">
        <v>0</v>
      </c>
      <c r="J69" s="42">
        <v>0</v>
      </c>
      <c r="K69" s="42">
        <v>0</v>
      </c>
      <c r="L69" s="42">
        <v>7.25</v>
      </c>
      <c r="M69" s="42">
        <v>7.25</v>
      </c>
      <c r="N69" s="42">
        <v>0</v>
      </c>
      <c r="O69" s="42">
        <v>0</v>
      </c>
      <c r="P69" s="42"/>
      <c r="Q69" s="42"/>
      <c r="R69" s="42"/>
      <c r="S69" s="42"/>
      <c r="T69" s="42">
        <v>8</v>
      </c>
      <c r="U69" s="42">
        <v>8</v>
      </c>
      <c r="V69" s="332" t="s">
        <v>132</v>
      </c>
      <c r="W69" s="263">
        <v>8</v>
      </c>
      <c r="X69" s="263">
        <v>8</v>
      </c>
      <c r="Y69" s="263">
        <v>8</v>
      </c>
    </row>
    <row r="70" spans="1:25" ht="19.149999999999999" customHeight="1" x14ac:dyDescent="0.25">
      <c r="A70" s="256"/>
      <c r="B70" s="233"/>
      <c r="C70" s="258"/>
      <c r="D70" s="260"/>
      <c r="E70" s="262"/>
      <c r="F70" s="262"/>
      <c r="G70" s="84" t="s">
        <v>48</v>
      </c>
      <c r="H70" s="56">
        <f>SUM(H69)</f>
        <v>0</v>
      </c>
      <c r="I70" s="56">
        <f t="shared" ref="I70:K70" si="19">SUM(I69)</f>
        <v>0</v>
      </c>
      <c r="J70" s="56">
        <f t="shared" si="19"/>
        <v>0</v>
      </c>
      <c r="K70" s="56">
        <f t="shared" si="19"/>
        <v>0</v>
      </c>
      <c r="L70" s="56">
        <f t="shared" ref="L70:U70" si="20">SUM(L69)</f>
        <v>7.25</v>
      </c>
      <c r="M70" s="56">
        <f t="shared" si="20"/>
        <v>7.25</v>
      </c>
      <c r="N70" s="56">
        <f t="shared" si="20"/>
        <v>0</v>
      </c>
      <c r="O70" s="56">
        <f t="shared" si="20"/>
        <v>0</v>
      </c>
      <c r="P70" s="56">
        <f t="shared" si="20"/>
        <v>0</v>
      </c>
      <c r="Q70" s="56">
        <f t="shared" si="20"/>
        <v>0</v>
      </c>
      <c r="R70" s="56">
        <f t="shared" si="20"/>
        <v>0</v>
      </c>
      <c r="S70" s="56">
        <f t="shared" si="20"/>
        <v>0</v>
      </c>
      <c r="T70" s="56">
        <f t="shared" si="20"/>
        <v>8</v>
      </c>
      <c r="U70" s="56">
        <f t="shared" si="20"/>
        <v>8</v>
      </c>
      <c r="V70" s="333"/>
      <c r="W70" s="264"/>
      <c r="X70" s="264"/>
      <c r="Y70" s="264"/>
    </row>
    <row r="71" spans="1:25" ht="15.75" thickBot="1" x14ac:dyDescent="0.3">
      <c r="A71" s="13" t="s">
        <v>20</v>
      </c>
      <c r="B71" s="14" t="s">
        <v>20</v>
      </c>
      <c r="C71" s="283" t="s">
        <v>75</v>
      </c>
      <c r="D71" s="284"/>
      <c r="E71" s="284"/>
      <c r="F71" s="284"/>
      <c r="G71" s="285"/>
      <c r="H71" s="49">
        <f t="shared" ref="H71:U71" si="21">SUM(H70+H68+H64+H62+H59+H56+H52+H49+H45+H42+H37+H32+H27+H25+H22+H18)</f>
        <v>3047.009</v>
      </c>
      <c r="I71" s="49">
        <f t="shared" si="21"/>
        <v>2995.1679999999997</v>
      </c>
      <c r="J71" s="49">
        <f t="shared" si="21"/>
        <v>1925.0819999999999</v>
      </c>
      <c r="K71" s="49">
        <f t="shared" si="21"/>
        <v>51.85</v>
      </c>
      <c r="L71" s="49">
        <f t="shared" si="21"/>
        <v>3242.88</v>
      </c>
      <c r="M71" s="49">
        <f t="shared" si="21"/>
        <v>3199.1400000000003</v>
      </c>
      <c r="N71" s="49">
        <f t="shared" si="21"/>
        <v>2073.73</v>
      </c>
      <c r="O71" s="49">
        <f t="shared" si="21"/>
        <v>43.74</v>
      </c>
      <c r="P71" s="49">
        <f t="shared" si="21"/>
        <v>0</v>
      </c>
      <c r="Q71" s="49">
        <f t="shared" si="21"/>
        <v>0</v>
      </c>
      <c r="R71" s="49">
        <f t="shared" si="21"/>
        <v>0</v>
      </c>
      <c r="S71" s="49">
        <f t="shared" si="21"/>
        <v>0</v>
      </c>
      <c r="T71" s="49">
        <f t="shared" si="21"/>
        <v>3177.98</v>
      </c>
      <c r="U71" s="49">
        <f t="shared" si="21"/>
        <v>3326.7200000000003</v>
      </c>
      <c r="V71" s="50" t="s">
        <v>76</v>
      </c>
      <c r="W71" s="51" t="s">
        <v>76</v>
      </c>
      <c r="X71" s="51" t="s">
        <v>76</v>
      </c>
      <c r="Y71" s="52" t="s">
        <v>76</v>
      </c>
    </row>
    <row r="72" spans="1:25" ht="15.75" thickBot="1" x14ac:dyDescent="0.3">
      <c r="A72" s="6" t="s">
        <v>20</v>
      </c>
      <c r="B72" s="7" t="s">
        <v>27</v>
      </c>
      <c r="C72" s="348" t="s">
        <v>77</v>
      </c>
      <c r="D72" s="349"/>
      <c r="E72" s="349"/>
      <c r="F72" s="349"/>
      <c r="G72" s="349"/>
      <c r="H72" s="349"/>
      <c r="I72" s="349"/>
      <c r="J72" s="349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349"/>
      <c r="V72" s="349"/>
      <c r="W72" s="349"/>
      <c r="X72" s="349"/>
      <c r="Y72" s="350"/>
    </row>
    <row r="73" spans="1:25" ht="14.45" customHeight="1" x14ac:dyDescent="0.25">
      <c r="A73" s="180" t="s">
        <v>20</v>
      </c>
      <c r="B73" s="182" t="s">
        <v>27</v>
      </c>
      <c r="C73" s="245" t="s">
        <v>20</v>
      </c>
      <c r="D73" s="211" t="s">
        <v>78</v>
      </c>
      <c r="E73" s="248" t="s">
        <v>79</v>
      </c>
      <c r="F73" s="251" t="s">
        <v>80</v>
      </c>
      <c r="G73" s="53" t="s">
        <v>25</v>
      </c>
      <c r="H73" s="60">
        <v>19.739999999999998</v>
      </c>
      <c r="I73" s="60">
        <v>19.739999999999998</v>
      </c>
      <c r="J73" s="60">
        <v>1.22</v>
      </c>
      <c r="K73" s="60">
        <v>0</v>
      </c>
      <c r="L73" s="60">
        <v>60.5</v>
      </c>
      <c r="M73" s="60">
        <v>60.5</v>
      </c>
      <c r="N73" s="60">
        <v>0</v>
      </c>
      <c r="O73" s="103">
        <v>0</v>
      </c>
      <c r="P73" s="60"/>
      <c r="Q73" s="60"/>
      <c r="R73" s="60"/>
      <c r="S73" s="60"/>
      <c r="T73" s="60">
        <v>65</v>
      </c>
      <c r="U73" s="60">
        <v>70</v>
      </c>
      <c r="V73" s="270" t="s">
        <v>126</v>
      </c>
      <c r="W73" s="263">
        <v>90</v>
      </c>
      <c r="X73" s="263">
        <v>91</v>
      </c>
      <c r="Y73" s="263">
        <v>91</v>
      </c>
    </row>
    <row r="74" spans="1:25" ht="22.5" x14ac:dyDescent="0.25">
      <c r="A74" s="194"/>
      <c r="B74" s="195"/>
      <c r="C74" s="278"/>
      <c r="D74" s="279"/>
      <c r="E74" s="280"/>
      <c r="F74" s="281"/>
      <c r="G74" s="19" t="s">
        <v>26</v>
      </c>
      <c r="H74" s="39">
        <v>19.739999999999998</v>
      </c>
      <c r="I74" s="39">
        <v>19.739999999999998</v>
      </c>
      <c r="J74" s="39">
        <v>1.22</v>
      </c>
      <c r="K74" s="39">
        <v>0</v>
      </c>
      <c r="L74" s="39">
        <v>60.5</v>
      </c>
      <c r="M74" s="39">
        <v>60.5</v>
      </c>
      <c r="N74" s="39">
        <v>0</v>
      </c>
      <c r="O74" s="39">
        <v>0</v>
      </c>
      <c r="P74" s="39"/>
      <c r="Q74" s="39"/>
      <c r="R74" s="39"/>
      <c r="S74" s="39"/>
      <c r="T74" s="39">
        <v>65</v>
      </c>
      <c r="U74" s="39">
        <v>70</v>
      </c>
      <c r="V74" s="271"/>
      <c r="W74" s="264"/>
      <c r="X74" s="264"/>
      <c r="Y74" s="264"/>
    </row>
    <row r="75" spans="1:25" ht="14.45" customHeight="1" x14ac:dyDescent="0.25">
      <c r="A75" s="255" t="s">
        <v>20</v>
      </c>
      <c r="B75" s="204" t="s">
        <v>27</v>
      </c>
      <c r="C75" s="272">
        <v>4</v>
      </c>
      <c r="D75" s="274" t="s">
        <v>119</v>
      </c>
      <c r="E75" s="246" t="s">
        <v>60</v>
      </c>
      <c r="F75" s="276">
        <v>12</v>
      </c>
      <c r="G75" s="31" t="s">
        <v>25</v>
      </c>
      <c r="H75" s="55">
        <v>10.52</v>
      </c>
      <c r="I75" s="55">
        <v>10.52</v>
      </c>
      <c r="J75" s="55">
        <v>0</v>
      </c>
      <c r="K75" s="55">
        <v>0</v>
      </c>
      <c r="L75" s="55">
        <v>17</v>
      </c>
      <c r="M75" s="55">
        <v>17</v>
      </c>
      <c r="N75" s="55">
        <v>0</v>
      </c>
      <c r="O75" s="55">
        <v>0</v>
      </c>
      <c r="P75" s="55"/>
      <c r="Q75" s="55"/>
      <c r="R75" s="55"/>
      <c r="S75" s="55"/>
      <c r="T75" s="55">
        <v>19</v>
      </c>
      <c r="U75" s="55">
        <v>19</v>
      </c>
      <c r="V75" s="216" t="s">
        <v>123</v>
      </c>
      <c r="W75" s="116">
        <v>2</v>
      </c>
      <c r="X75" s="116">
        <v>2</v>
      </c>
      <c r="Y75" s="116">
        <v>2</v>
      </c>
    </row>
    <row r="76" spans="1:25" ht="25.9" customHeight="1" x14ac:dyDescent="0.25">
      <c r="A76" s="256"/>
      <c r="B76" s="182"/>
      <c r="C76" s="273"/>
      <c r="D76" s="275"/>
      <c r="E76" s="248"/>
      <c r="F76" s="277"/>
      <c r="G76" s="19" t="s">
        <v>48</v>
      </c>
      <c r="H76" s="61">
        <v>10.52</v>
      </c>
      <c r="I76" s="61">
        <v>10.52</v>
      </c>
      <c r="J76" s="61">
        <v>0</v>
      </c>
      <c r="K76" s="61">
        <v>0</v>
      </c>
      <c r="L76" s="61">
        <v>17</v>
      </c>
      <c r="M76" s="61">
        <v>17</v>
      </c>
      <c r="N76" s="61">
        <v>0</v>
      </c>
      <c r="O76" s="61">
        <v>0</v>
      </c>
      <c r="P76" s="61"/>
      <c r="Q76" s="61"/>
      <c r="R76" s="61"/>
      <c r="S76" s="61"/>
      <c r="T76" s="61">
        <v>19</v>
      </c>
      <c r="U76" s="61">
        <v>19</v>
      </c>
      <c r="V76" s="218"/>
      <c r="W76" s="117"/>
      <c r="X76" s="117"/>
      <c r="Y76" s="117"/>
    </row>
    <row r="77" spans="1:25" ht="14.45" customHeight="1" x14ac:dyDescent="0.25">
      <c r="A77" s="255" t="s">
        <v>20</v>
      </c>
      <c r="B77" s="231" t="s">
        <v>27</v>
      </c>
      <c r="C77" s="338" t="s">
        <v>36</v>
      </c>
      <c r="D77" s="341" t="s">
        <v>81</v>
      </c>
      <c r="E77" s="344" t="s">
        <v>82</v>
      </c>
      <c r="F77" s="344" t="s">
        <v>83</v>
      </c>
      <c r="G77" s="62" t="s">
        <v>25</v>
      </c>
      <c r="H77" s="41">
        <v>186.72</v>
      </c>
      <c r="I77" s="41">
        <v>186.72</v>
      </c>
      <c r="J77" s="41">
        <v>148.92400000000001</v>
      </c>
      <c r="K77" s="41">
        <v>0</v>
      </c>
      <c r="L77" s="41">
        <v>294.36700000000002</v>
      </c>
      <c r="M77" s="41">
        <v>294.37</v>
      </c>
      <c r="N77" s="41">
        <v>223.785</v>
      </c>
      <c r="O77" s="41">
        <v>0</v>
      </c>
      <c r="P77" s="41"/>
      <c r="Q77" s="41"/>
      <c r="R77" s="41"/>
      <c r="S77" s="41"/>
      <c r="T77" s="41">
        <v>294</v>
      </c>
      <c r="U77" s="41">
        <v>294</v>
      </c>
      <c r="V77" s="270" t="s">
        <v>124</v>
      </c>
      <c r="W77" s="167">
        <v>25</v>
      </c>
      <c r="X77" s="167">
        <v>40</v>
      </c>
      <c r="Y77" s="167">
        <v>40</v>
      </c>
    </row>
    <row r="78" spans="1:25" x14ac:dyDescent="0.25">
      <c r="A78" s="337"/>
      <c r="B78" s="232"/>
      <c r="C78" s="339"/>
      <c r="D78" s="342"/>
      <c r="E78" s="345"/>
      <c r="F78" s="345"/>
      <c r="G78" s="62" t="s">
        <v>31</v>
      </c>
      <c r="H78" s="41">
        <v>185</v>
      </c>
      <c r="I78" s="41">
        <v>185</v>
      </c>
      <c r="J78" s="41">
        <v>58.545999999999999</v>
      </c>
      <c r="K78" s="41">
        <v>0</v>
      </c>
      <c r="L78" s="41">
        <v>100</v>
      </c>
      <c r="M78" s="41">
        <v>100</v>
      </c>
      <c r="N78" s="41">
        <v>0</v>
      </c>
      <c r="O78" s="41">
        <v>0</v>
      </c>
      <c r="P78" s="41"/>
      <c r="Q78" s="41"/>
      <c r="R78" s="41"/>
      <c r="S78" s="41"/>
      <c r="T78" s="41">
        <v>125</v>
      </c>
      <c r="U78" s="41">
        <v>125</v>
      </c>
      <c r="V78" s="282"/>
      <c r="W78" s="314"/>
      <c r="X78" s="314"/>
      <c r="Y78" s="314"/>
    </row>
    <row r="79" spans="1:25" x14ac:dyDescent="0.25">
      <c r="A79" s="256"/>
      <c r="B79" s="233"/>
      <c r="C79" s="340"/>
      <c r="D79" s="343"/>
      <c r="E79" s="346"/>
      <c r="F79" s="346"/>
      <c r="G79" s="63" t="s">
        <v>48</v>
      </c>
      <c r="H79" s="61">
        <f>SUM(H77:H78)</f>
        <v>371.72</v>
      </c>
      <c r="I79" s="61">
        <f t="shared" ref="I79:K79" si="22">SUM(I77:I78)</f>
        <v>371.72</v>
      </c>
      <c r="J79" s="61">
        <f t="shared" si="22"/>
        <v>207.47</v>
      </c>
      <c r="K79" s="61">
        <f t="shared" si="22"/>
        <v>0</v>
      </c>
      <c r="L79" s="61">
        <f>SUM(L77:L78)</f>
        <v>394.36700000000002</v>
      </c>
      <c r="M79" s="61">
        <f t="shared" ref="M79:U79" si="23">SUM(M77:M78)</f>
        <v>394.37</v>
      </c>
      <c r="N79" s="61">
        <f t="shared" si="23"/>
        <v>223.785</v>
      </c>
      <c r="O79" s="61">
        <f t="shared" si="23"/>
        <v>0</v>
      </c>
      <c r="P79" s="61">
        <f t="shared" si="23"/>
        <v>0</v>
      </c>
      <c r="Q79" s="61">
        <f t="shared" si="23"/>
        <v>0</v>
      </c>
      <c r="R79" s="61">
        <f t="shared" si="23"/>
        <v>0</v>
      </c>
      <c r="S79" s="61">
        <f t="shared" si="23"/>
        <v>0</v>
      </c>
      <c r="T79" s="61">
        <f>SUM(T77:T78)</f>
        <v>419</v>
      </c>
      <c r="U79" s="61">
        <f t="shared" si="23"/>
        <v>419</v>
      </c>
      <c r="V79" s="271"/>
      <c r="W79" s="168"/>
      <c r="X79" s="168"/>
      <c r="Y79" s="168"/>
    </row>
    <row r="80" spans="1:25" ht="15.75" thickBot="1" x14ac:dyDescent="0.3">
      <c r="A80" s="13" t="s">
        <v>20</v>
      </c>
      <c r="B80" s="43" t="s">
        <v>27</v>
      </c>
      <c r="C80" s="283" t="s">
        <v>75</v>
      </c>
      <c r="D80" s="284"/>
      <c r="E80" s="284"/>
      <c r="F80" s="284"/>
      <c r="G80" s="285"/>
      <c r="H80" s="45">
        <f>SUM(H79+H76+H74)</f>
        <v>401.98</v>
      </c>
      <c r="I80" s="45">
        <f t="shared" ref="I80:K80" si="24">SUM(I79+I76+I74)</f>
        <v>401.98</v>
      </c>
      <c r="J80" s="45">
        <f t="shared" si="24"/>
        <v>208.69</v>
      </c>
      <c r="K80" s="45">
        <f t="shared" si="24"/>
        <v>0</v>
      </c>
      <c r="L80" s="45">
        <f>SUM(L79+L76+L74)</f>
        <v>471.86700000000002</v>
      </c>
      <c r="M80" s="45">
        <f t="shared" ref="M80:S80" si="25">SUM(M79+M76+M74)</f>
        <v>471.87</v>
      </c>
      <c r="N80" s="45">
        <f t="shared" si="25"/>
        <v>223.785</v>
      </c>
      <c r="O80" s="45">
        <f t="shared" si="25"/>
        <v>0</v>
      </c>
      <c r="P80" s="45">
        <f t="shared" si="25"/>
        <v>0</v>
      </c>
      <c r="Q80" s="45">
        <f t="shared" si="25"/>
        <v>0</v>
      </c>
      <c r="R80" s="45">
        <f t="shared" si="25"/>
        <v>0</v>
      </c>
      <c r="S80" s="45">
        <f t="shared" si="25"/>
        <v>0</v>
      </c>
      <c r="T80" s="45">
        <f>SUM(T79+T76+T74)</f>
        <v>503</v>
      </c>
      <c r="U80" s="45">
        <f>SUM(U79+U76+U74)</f>
        <v>508</v>
      </c>
      <c r="V80" s="46"/>
      <c r="W80" s="47"/>
      <c r="X80" s="47"/>
      <c r="Y80" s="47"/>
    </row>
    <row r="81" spans="1:25" x14ac:dyDescent="0.25">
      <c r="A81" s="10" t="s">
        <v>20</v>
      </c>
      <c r="B81" s="113" t="s">
        <v>33</v>
      </c>
      <c r="C81" s="286" t="s">
        <v>84</v>
      </c>
      <c r="D81" s="286"/>
      <c r="E81" s="286"/>
      <c r="F81" s="286"/>
      <c r="G81" s="286"/>
      <c r="H81" s="286"/>
      <c r="I81" s="286"/>
      <c r="J81" s="286"/>
      <c r="K81" s="286"/>
      <c r="L81" s="286"/>
      <c r="M81" s="286"/>
      <c r="N81" s="286"/>
      <c r="O81" s="286"/>
      <c r="P81" s="286"/>
      <c r="Q81" s="286"/>
      <c r="R81" s="286"/>
      <c r="S81" s="286"/>
      <c r="T81" s="286"/>
      <c r="U81" s="286"/>
      <c r="V81" s="286"/>
      <c r="W81" s="286"/>
      <c r="X81" s="286"/>
      <c r="Y81" s="286"/>
    </row>
    <row r="82" spans="1:25" x14ac:dyDescent="0.25">
      <c r="A82" s="375" t="s">
        <v>20</v>
      </c>
      <c r="B82" s="351" t="s">
        <v>33</v>
      </c>
      <c r="C82" s="372">
        <v>1</v>
      </c>
      <c r="D82" s="369" t="s">
        <v>148</v>
      </c>
      <c r="E82" s="366" t="s">
        <v>60</v>
      </c>
      <c r="F82" s="363" t="s">
        <v>149</v>
      </c>
      <c r="G82" s="114" t="s">
        <v>25</v>
      </c>
      <c r="H82" s="115">
        <v>0</v>
      </c>
      <c r="I82" s="115">
        <v>0</v>
      </c>
      <c r="J82" s="115">
        <v>0</v>
      </c>
      <c r="K82" s="115">
        <v>0</v>
      </c>
      <c r="L82" s="115">
        <v>0</v>
      </c>
      <c r="M82" s="115">
        <v>0</v>
      </c>
      <c r="N82" s="115">
        <v>0</v>
      </c>
      <c r="O82" s="115">
        <v>0</v>
      </c>
      <c r="P82" s="115"/>
      <c r="Q82" s="115"/>
      <c r="R82" s="115"/>
      <c r="S82" s="115"/>
      <c r="T82" s="115">
        <v>0</v>
      </c>
      <c r="U82" s="115">
        <v>0</v>
      </c>
      <c r="V82" s="363" t="s">
        <v>147</v>
      </c>
      <c r="W82" s="360">
        <v>1</v>
      </c>
      <c r="X82" s="360">
        <v>1</v>
      </c>
      <c r="Y82" s="360">
        <v>1</v>
      </c>
    </row>
    <row r="83" spans="1:25" x14ac:dyDescent="0.25">
      <c r="A83" s="375"/>
      <c r="B83" s="351"/>
      <c r="C83" s="373"/>
      <c r="D83" s="370"/>
      <c r="E83" s="367"/>
      <c r="F83" s="364"/>
      <c r="G83" s="378" t="s">
        <v>48</v>
      </c>
      <c r="H83" s="376">
        <f ca="1">SUM(H83)</f>
        <v>0</v>
      </c>
      <c r="I83" s="376">
        <f t="shared" ref="I83:U83" ca="1" si="26">SUM(I83)</f>
        <v>0</v>
      </c>
      <c r="J83" s="376">
        <f t="shared" ca="1" si="26"/>
        <v>0</v>
      </c>
      <c r="K83" s="376">
        <f t="shared" ca="1" si="26"/>
        <v>0</v>
      </c>
      <c r="L83" s="376">
        <f t="shared" ca="1" si="26"/>
        <v>0</v>
      </c>
      <c r="M83" s="376">
        <f t="shared" ca="1" si="26"/>
        <v>0</v>
      </c>
      <c r="N83" s="376">
        <f t="shared" ca="1" si="26"/>
        <v>0</v>
      </c>
      <c r="O83" s="376">
        <f t="shared" ca="1" si="26"/>
        <v>0</v>
      </c>
      <c r="P83" s="376">
        <f t="shared" ca="1" si="26"/>
        <v>0</v>
      </c>
      <c r="Q83" s="376">
        <f t="shared" ca="1" si="26"/>
        <v>0</v>
      </c>
      <c r="R83" s="376">
        <f t="shared" ca="1" si="26"/>
        <v>0</v>
      </c>
      <c r="S83" s="376">
        <f t="shared" ca="1" si="26"/>
        <v>0</v>
      </c>
      <c r="T83" s="376">
        <f t="shared" ca="1" si="26"/>
        <v>0</v>
      </c>
      <c r="U83" s="376">
        <f t="shared" ca="1" si="26"/>
        <v>0</v>
      </c>
      <c r="V83" s="364"/>
      <c r="W83" s="361"/>
      <c r="X83" s="361"/>
      <c r="Y83" s="361"/>
    </row>
    <row r="84" spans="1:25" ht="6" customHeight="1" x14ac:dyDescent="0.25">
      <c r="A84" s="375"/>
      <c r="B84" s="351"/>
      <c r="C84" s="374"/>
      <c r="D84" s="371"/>
      <c r="E84" s="368"/>
      <c r="F84" s="365"/>
      <c r="G84" s="379"/>
      <c r="H84" s="377"/>
      <c r="I84" s="377"/>
      <c r="J84" s="377"/>
      <c r="K84" s="377"/>
      <c r="L84" s="377"/>
      <c r="M84" s="377"/>
      <c r="N84" s="377"/>
      <c r="O84" s="377"/>
      <c r="P84" s="377"/>
      <c r="Q84" s="377"/>
      <c r="R84" s="377"/>
      <c r="S84" s="377"/>
      <c r="T84" s="377"/>
      <c r="U84" s="377"/>
      <c r="V84" s="365"/>
      <c r="W84" s="362"/>
      <c r="X84" s="362"/>
      <c r="Y84" s="362"/>
    </row>
    <row r="85" spans="1:25" x14ac:dyDescent="0.25">
      <c r="A85" s="287" t="s">
        <v>20</v>
      </c>
      <c r="B85" s="288" t="s">
        <v>33</v>
      </c>
      <c r="C85" s="320" t="s">
        <v>27</v>
      </c>
      <c r="D85" s="268" t="s">
        <v>85</v>
      </c>
      <c r="E85" s="334" t="s">
        <v>86</v>
      </c>
      <c r="F85" s="266" t="s">
        <v>49</v>
      </c>
      <c r="G85" s="86" t="s">
        <v>25</v>
      </c>
      <c r="H85" s="48">
        <v>20</v>
      </c>
      <c r="I85" s="48">
        <v>20</v>
      </c>
      <c r="J85" s="48">
        <v>0</v>
      </c>
      <c r="K85" s="48">
        <v>0</v>
      </c>
      <c r="L85" s="102">
        <v>30</v>
      </c>
      <c r="M85" s="102">
        <v>30</v>
      </c>
      <c r="N85" s="102">
        <v>0</v>
      </c>
      <c r="O85" s="102">
        <v>0</v>
      </c>
      <c r="P85" s="102"/>
      <c r="Q85" s="102"/>
      <c r="R85" s="102"/>
      <c r="S85" s="102"/>
      <c r="T85" s="102">
        <v>30</v>
      </c>
      <c r="U85" s="102">
        <v>30</v>
      </c>
      <c r="V85" s="267" t="s">
        <v>142</v>
      </c>
      <c r="W85" s="193">
        <v>1.2</v>
      </c>
      <c r="X85" s="193">
        <v>1.3</v>
      </c>
      <c r="Y85" s="193">
        <v>1.3</v>
      </c>
    </row>
    <row r="86" spans="1:25" x14ac:dyDescent="0.25">
      <c r="A86" s="287"/>
      <c r="B86" s="288"/>
      <c r="C86" s="321"/>
      <c r="D86" s="269"/>
      <c r="E86" s="326"/>
      <c r="F86" s="265"/>
      <c r="G86" s="86" t="s">
        <v>47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/>
      <c r="Q86" s="35"/>
      <c r="R86" s="35"/>
      <c r="S86" s="35"/>
      <c r="T86" s="35">
        <v>0</v>
      </c>
      <c r="U86" s="35">
        <v>0</v>
      </c>
      <c r="V86" s="267"/>
      <c r="W86" s="193"/>
      <c r="X86" s="193"/>
      <c r="Y86" s="193"/>
    </row>
    <row r="87" spans="1:25" ht="16.899999999999999" customHeight="1" x14ac:dyDescent="0.25">
      <c r="A87" s="287"/>
      <c r="B87" s="288"/>
      <c r="C87" s="321"/>
      <c r="D87" s="269"/>
      <c r="E87" s="326"/>
      <c r="F87" s="265"/>
      <c r="G87" s="91" t="s">
        <v>44</v>
      </c>
      <c r="H87" s="38">
        <v>20</v>
      </c>
      <c r="I87" s="38">
        <v>20</v>
      </c>
      <c r="J87" s="38">
        <v>0</v>
      </c>
      <c r="K87" s="38">
        <v>0</v>
      </c>
      <c r="L87" s="38">
        <f>SUM(L85:L86)</f>
        <v>30</v>
      </c>
      <c r="M87" s="38">
        <f t="shared" ref="M87:U87" si="27">SUM(M85:M86)</f>
        <v>30</v>
      </c>
      <c r="N87" s="38">
        <f t="shared" si="27"/>
        <v>0</v>
      </c>
      <c r="O87" s="38">
        <f t="shared" si="27"/>
        <v>0</v>
      </c>
      <c r="P87" s="38">
        <f t="shared" si="27"/>
        <v>0</v>
      </c>
      <c r="Q87" s="38">
        <f t="shared" si="27"/>
        <v>0</v>
      </c>
      <c r="R87" s="38">
        <f t="shared" si="27"/>
        <v>0</v>
      </c>
      <c r="S87" s="38">
        <f t="shared" si="27"/>
        <v>0</v>
      </c>
      <c r="T87" s="38">
        <f t="shared" si="27"/>
        <v>30</v>
      </c>
      <c r="U87" s="38">
        <f t="shared" si="27"/>
        <v>30</v>
      </c>
      <c r="V87" s="267"/>
      <c r="W87" s="193"/>
      <c r="X87" s="193"/>
      <c r="Y87" s="193"/>
    </row>
    <row r="88" spans="1:25" x14ac:dyDescent="0.25">
      <c r="A88" s="335" t="s">
        <v>20</v>
      </c>
      <c r="B88" s="288" t="s">
        <v>33</v>
      </c>
      <c r="C88" s="321" t="s">
        <v>33</v>
      </c>
      <c r="D88" s="269" t="s">
        <v>87</v>
      </c>
      <c r="E88" s="326" t="s">
        <v>88</v>
      </c>
      <c r="F88" s="265" t="s">
        <v>49</v>
      </c>
      <c r="G88" s="86" t="s">
        <v>25</v>
      </c>
      <c r="H88" s="35">
        <v>1</v>
      </c>
      <c r="I88" s="35">
        <v>1</v>
      </c>
      <c r="J88" s="35">
        <v>0</v>
      </c>
      <c r="K88" s="35">
        <v>0</v>
      </c>
      <c r="L88" s="35">
        <v>6</v>
      </c>
      <c r="M88" s="35">
        <v>6</v>
      </c>
      <c r="N88" s="35">
        <v>0</v>
      </c>
      <c r="O88" s="35">
        <v>0</v>
      </c>
      <c r="P88" s="35"/>
      <c r="Q88" s="35"/>
      <c r="R88" s="35"/>
      <c r="S88" s="35"/>
      <c r="T88" s="35">
        <v>5</v>
      </c>
      <c r="U88" s="35">
        <v>6</v>
      </c>
      <c r="V88" s="267" t="s">
        <v>133</v>
      </c>
      <c r="W88" s="317">
        <v>3</v>
      </c>
      <c r="X88" s="317">
        <v>3</v>
      </c>
      <c r="Y88" s="317">
        <v>3</v>
      </c>
    </row>
    <row r="89" spans="1:25" x14ac:dyDescent="0.25">
      <c r="A89" s="335"/>
      <c r="B89" s="288"/>
      <c r="C89" s="321"/>
      <c r="D89" s="269"/>
      <c r="E89" s="326"/>
      <c r="F89" s="265"/>
      <c r="G89" s="86" t="s">
        <v>39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/>
      <c r="Q89" s="35"/>
      <c r="R89" s="35"/>
      <c r="S89" s="35"/>
      <c r="T89" s="35">
        <v>0</v>
      </c>
      <c r="U89" s="35">
        <v>0</v>
      </c>
      <c r="V89" s="267"/>
      <c r="W89" s="355"/>
      <c r="X89" s="355"/>
      <c r="Y89" s="355"/>
    </row>
    <row r="90" spans="1:25" ht="19.149999999999999" customHeight="1" x14ac:dyDescent="0.25">
      <c r="A90" s="335"/>
      <c r="B90" s="288"/>
      <c r="C90" s="321"/>
      <c r="D90" s="269"/>
      <c r="E90" s="326"/>
      <c r="F90" s="265"/>
      <c r="G90" s="91" t="s">
        <v>44</v>
      </c>
      <c r="H90" s="38">
        <v>1</v>
      </c>
      <c r="I90" s="38">
        <v>1</v>
      </c>
      <c r="J90" s="38">
        <v>0</v>
      </c>
      <c r="K90" s="38">
        <v>0</v>
      </c>
      <c r="L90" s="38">
        <f>SUM(L88:L89)</f>
        <v>6</v>
      </c>
      <c r="M90" s="38">
        <f t="shared" ref="M90:U90" si="28">SUM(M88:M89)</f>
        <v>6</v>
      </c>
      <c r="N90" s="38">
        <f t="shared" si="28"/>
        <v>0</v>
      </c>
      <c r="O90" s="38">
        <f t="shared" si="28"/>
        <v>0</v>
      </c>
      <c r="P90" s="38">
        <f t="shared" si="28"/>
        <v>0</v>
      </c>
      <c r="Q90" s="38">
        <f t="shared" si="28"/>
        <v>0</v>
      </c>
      <c r="R90" s="38">
        <f t="shared" si="28"/>
        <v>0</v>
      </c>
      <c r="S90" s="38">
        <f t="shared" si="28"/>
        <v>0</v>
      </c>
      <c r="T90" s="38">
        <f t="shared" si="28"/>
        <v>5</v>
      </c>
      <c r="U90" s="38">
        <f t="shared" si="28"/>
        <v>6</v>
      </c>
      <c r="V90" s="267"/>
      <c r="W90" s="356"/>
      <c r="X90" s="356"/>
      <c r="Y90" s="356"/>
    </row>
    <row r="91" spans="1:25" x14ac:dyDescent="0.25">
      <c r="A91" s="335" t="s">
        <v>20</v>
      </c>
      <c r="B91" s="288" t="s">
        <v>33</v>
      </c>
      <c r="C91" s="321" t="s">
        <v>35</v>
      </c>
      <c r="D91" s="269" t="s">
        <v>89</v>
      </c>
      <c r="E91" s="326" t="s">
        <v>90</v>
      </c>
      <c r="F91" s="336">
        <v>1</v>
      </c>
      <c r="G91" s="86" t="s">
        <v>25</v>
      </c>
      <c r="H91" s="35">
        <v>12</v>
      </c>
      <c r="I91" s="35">
        <v>12</v>
      </c>
      <c r="J91" s="35">
        <v>0</v>
      </c>
      <c r="K91" s="35">
        <v>0</v>
      </c>
      <c r="L91" s="35">
        <v>15</v>
      </c>
      <c r="M91" s="35">
        <v>15</v>
      </c>
      <c r="N91" s="35">
        <v>0</v>
      </c>
      <c r="O91" s="35">
        <v>0</v>
      </c>
      <c r="P91" s="35"/>
      <c r="Q91" s="35"/>
      <c r="R91" s="35"/>
      <c r="S91" s="35"/>
      <c r="T91" s="35">
        <v>15</v>
      </c>
      <c r="U91" s="35">
        <v>16</v>
      </c>
      <c r="V91" s="267" t="s">
        <v>142</v>
      </c>
      <c r="W91" s="193">
        <v>1.5</v>
      </c>
      <c r="X91" s="193">
        <v>1.5</v>
      </c>
      <c r="Y91" s="193">
        <v>1.5</v>
      </c>
    </row>
    <row r="92" spans="1:25" x14ac:dyDescent="0.25">
      <c r="A92" s="335"/>
      <c r="B92" s="288"/>
      <c r="C92" s="321"/>
      <c r="D92" s="269"/>
      <c r="E92" s="326"/>
      <c r="F92" s="336"/>
      <c r="G92" s="86" t="s">
        <v>39</v>
      </c>
      <c r="H92" s="35">
        <v>0</v>
      </c>
      <c r="I92" s="35">
        <v>0</v>
      </c>
      <c r="J92" s="35">
        <v>0</v>
      </c>
      <c r="K92" s="35">
        <v>0</v>
      </c>
      <c r="L92" s="35">
        <v>29</v>
      </c>
      <c r="M92" s="35">
        <v>29</v>
      </c>
      <c r="N92" s="35">
        <v>16</v>
      </c>
      <c r="O92" s="35">
        <v>0</v>
      </c>
      <c r="P92" s="35"/>
      <c r="Q92" s="35"/>
      <c r="R92" s="35"/>
      <c r="S92" s="35"/>
      <c r="T92" s="35">
        <v>29</v>
      </c>
      <c r="U92" s="35">
        <v>30</v>
      </c>
      <c r="V92" s="267"/>
      <c r="W92" s="193"/>
      <c r="X92" s="193"/>
      <c r="Y92" s="193"/>
    </row>
    <row r="93" spans="1:25" x14ac:dyDescent="0.25">
      <c r="A93" s="335"/>
      <c r="B93" s="288"/>
      <c r="C93" s="321"/>
      <c r="D93" s="269"/>
      <c r="E93" s="326"/>
      <c r="F93" s="336"/>
      <c r="G93" s="86" t="s">
        <v>47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/>
      <c r="Q93" s="35"/>
      <c r="R93" s="35"/>
      <c r="S93" s="35"/>
      <c r="T93" s="35">
        <v>0</v>
      </c>
      <c r="U93" s="35">
        <v>0</v>
      </c>
      <c r="V93" s="267"/>
      <c r="W93" s="193"/>
      <c r="X93" s="193"/>
      <c r="Y93" s="193"/>
    </row>
    <row r="94" spans="1:25" x14ac:dyDescent="0.25">
      <c r="A94" s="335"/>
      <c r="B94" s="288"/>
      <c r="C94" s="321"/>
      <c r="D94" s="269"/>
      <c r="E94" s="326"/>
      <c r="F94" s="336"/>
      <c r="G94" s="91" t="s">
        <v>44</v>
      </c>
      <c r="H94" s="38">
        <v>12</v>
      </c>
      <c r="I94" s="38">
        <v>12</v>
      </c>
      <c r="J94" s="38">
        <v>0</v>
      </c>
      <c r="K94" s="38">
        <v>0</v>
      </c>
      <c r="L94" s="38">
        <f>SUM(L91:L93)</f>
        <v>44</v>
      </c>
      <c r="M94" s="38">
        <f t="shared" ref="M94:U94" si="29">SUM(M91:M93)</f>
        <v>44</v>
      </c>
      <c r="N94" s="38">
        <f t="shared" si="29"/>
        <v>16</v>
      </c>
      <c r="O94" s="38">
        <f t="shared" si="29"/>
        <v>0</v>
      </c>
      <c r="P94" s="38">
        <f t="shared" si="29"/>
        <v>0</v>
      </c>
      <c r="Q94" s="38">
        <f t="shared" si="29"/>
        <v>0</v>
      </c>
      <c r="R94" s="38">
        <f t="shared" si="29"/>
        <v>0</v>
      </c>
      <c r="S94" s="38">
        <f t="shared" si="29"/>
        <v>0</v>
      </c>
      <c r="T94" s="38">
        <f>SUM(T91:T93)</f>
        <v>44</v>
      </c>
      <c r="U94" s="38">
        <f t="shared" si="29"/>
        <v>46</v>
      </c>
      <c r="V94" s="267"/>
      <c r="W94" s="193"/>
      <c r="X94" s="193"/>
      <c r="Y94" s="193"/>
    </row>
    <row r="95" spans="1:25" x14ac:dyDescent="0.25">
      <c r="A95" s="194" t="s">
        <v>20</v>
      </c>
      <c r="B95" s="195" t="s">
        <v>33</v>
      </c>
      <c r="C95" s="278" t="s">
        <v>36</v>
      </c>
      <c r="D95" s="315" t="s">
        <v>120</v>
      </c>
      <c r="E95" s="280" t="s">
        <v>90</v>
      </c>
      <c r="F95" s="319" t="s">
        <v>137</v>
      </c>
      <c r="G95" s="87" t="s">
        <v>25</v>
      </c>
      <c r="H95" s="35">
        <v>7.74</v>
      </c>
      <c r="I95" s="35">
        <v>7.74</v>
      </c>
      <c r="J95" s="35">
        <v>0</v>
      </c>
      <c r="K95" s="35">
        <v>0</v>
      </c>
      <c r="L95" s="35">
        <v>8</v>
      </c>
      <c r="M95" s="35">
        <v>8</v>
      </c>
      <c r="N95" s="35">
        <v>0</v>
      </c>
      <c r="O95" s="35">
        <v>0</v>
      </c>
      <c r="P95" s="35"/>
      <c r="Q95" s="35"/>
      <c r="R95" s="35"/>
      <c r="S95" s="35"/>
      <c r="T95" s="104">
        <v>8</v>
      </c>
      <c r="U95" s="104">
        <v>9</v>
      </c>
      <c r="V95" s="270" t="s">
        <v>121</v>
      </c>
      <c r="W95" s="263">
        <v>13</v>
      </c>
      <c r="X95" s="227">
        <v>14</v>
      </c>
      <c r="Y95" s="227">
        <v>14</v>
      </c>
    </row>
    <row r="96" spans="1:25" ht="29.45" customHeight="1" x14ac:dyDescent="0.25">
      <c r="A96" s="194"/>
      <c r="B96" s="195"/>
      <c r="C96" s="278"/>
      <c r="D96" s="315"/>
      <c r="E96" s="280"/>
      <c r="F96" s="319"/>
      <c r="G96" s="20" t="s">
        <v>26</v>
      </c>
      <c r="H96" s="37">
        <v>7.74</v>
      </c>
      <c r="I96" s="37">
        <v>7.74</v>
      </c>
      <c r="J96" s="37">
        <v>0</v>
      </c>
      <c r="K96" s="37">
        <v>0</v>
      </c>
      <c r="L96" s="37">
        <f>SUM(L95)</f>
        <v>8</v>
      </c>
      <c r="M96" s="37">
        <f t="shared" ref="M96:U96" si="30">SUM(M95)</f>
        <v>8</v>
      </c>
      <c r="N96" s="37">
        <f t="shared" si="30"/>
        <v>0</v>
      </c>
      <c r="O96" s="37">
        <f t="shared" si="30"/>
        <v>0</v>
      </c>
      <c r="P96" s="37">
        <f t="shared" si="30"/>
        <v>0</v>
      </c>
      <c r="Q96" s="37">
        <f t="shared" si="30"/>
        <v>0</v>
      </c>
      <c r="R96" s="37">
        <f t="shared" si="30"/>
        <v>0</v>
      </c>
      <c r="S96" s="37">
        <f t="shared" si="30"/>
        <v>0</v>
      </c>
      <c r="T96" s="37">
        <f t="shared" si="30"/>
        <v>8</v>
      </c>
      <c r="U96" s="37">
        <f t="shared" si="30"/>
        <v>9</v>
      </c>
      <c r="V96" s="271"/>
      <c r="W96" s="264"/>
      <c r="X96" s="227"/>
      <c r="Y96" s="227"/>
    </row>
    <row r="97" spans="1:25" x14ac:dyDescent="0.25">
      <c r="A97" s="226" t="s">
        <v>20</v>
      </c>
      <c r="B97" s="195" t="s">
        <v>33</v>
      </c>
      <c r="C97" s="278" t="s">
        <v>91</v>
      </c>
      <c r="D97" s="274" t="s">
        <v>127</v>
      </c>
      <c r="E97" s="246" t="s">
        <v>60</v>
      </c>
      <c r="F97" s="249" t="s">
        <v>24</v>
      </c>
      <c r="G97" s="85" t="s">
        <v>25</v>
      </c>
      <c r="H97" s="35">
        <v>12</v>
      </c>
      <c r="I97" s="36">
        <v>12</v>
      </c>
      <c r="J97" s="35">
        <v>0</v>
      </c>
      <c r="K97" s="35">
        <v>0</v>
      </c>
      <c r="L97" s="35">
        <v>16</v>
      </c>
      <c r="M97" s="36">
        <v>16</v>
      </c>
      <c r="N97" s="35">
        <v>0</v>
      </c>
      <c r="O97" s="35">
        <v>0</v>
      </c>
      <c r="P97" s="35"/>
      <c r="Q97" s="36"/>
      <c r="R97" s="35"/>
      <c r="S97" s="35"/>
      <c r="T97" s="104">
        <v>16</v>
      </c>
      <c r="U97" s="104">
        <v>18</v>
      </c>
      <c r="V97" s="331" t="s">
        <v>128</v>
      </c>
      <c r="W97" s="227">
        <v>12</v>
      </c>
      <c r="X97" s="227">
        <v>13</v>
      </c>
      <c r="Y97" s="227">
        <v>14</v>
      </c>
    </row>
    <row r="98" spans="1:25" x14ac:dyDescent="0.25">
      <c r="A98" s="226"/>
      <c r="B98" s="195"/>
      <c r="C98" s="278"/>
      <c r="D98" s="325"/>
      <c r="E98" s="247"/>
      <c r="F98" s="250"/>
      <c r="G98" s="85" t="s">
        <v>32</v>
      </c>
      <c r="H98" s="35">
        <v>0</v>
      </c>
      <c r="I98" s="36">
        <v>0</v>
      </c>
      <c r="J98" s="35">
        <v>0</v>
      </c>
      <c r="K98" s="35">
        <v>0</v>
      </c>
      <c r="L98" s="35">
        <v>0</v>
      </c>
      <c r="M98" s="36">
        <v>0</v>
      </c>
      <c r="N98" s="35">
        <v>0</v>
      </c>
      <c r="O98" s="35">
        <v>0</v>
      </c>
      <c r="P98" s="35"/>
      <c r="Q98" s="36"/>
      <c r="R98" s="35"/>
      <c r="S98" s="35"/>
      <c r="T98" s="104">
        <v>0</v>
      </c>
      <c r="U98" s="104">
        <v>0</v>
      </c>
      <c r="V98" s="331"/>
      <c r="W98" s="227"/>
      <c r="X98" s="227"/>
      <c r="Y98" s="227"/>
    </row>
    <row r="99" spans="1:25" ht="20.45" customHeight="1" x14ac:dyDescent="0.25">
      <c r="A99" s="226"/>
      <c r="B99" s="195"/>
      <c r="C99" s="278"/>
      <c r="D99" s="275"/>
      <c r="E99" s="248"/>
      <c r="F99" s="251"/>
      <c r="G99" s="20" t="s">
        <v>26</v>
      </c>
      <c r="H99" s="37">
        <v>12</v>
      </c>
      <c r="I99" s="37">
        <v>12</v>
      </c>
      <c r="J99" s="37">
        <v>0</v>
      </c>
      <c r="K99" s="37">
        <v>0</v>
      </c>
      <c r="L99" s="37">
        <f>SUM(L97:L98)</f>
        <v>16</v>
      </c>
      <c r="M99" s="37">
        <f t="shared" ref="M99:U99" si="31">SUM(M97:M98)</f>
        <v>16</v>
      </c>
      <c r="N99" s="37">
        <f t="shared" si="31"/>
        <v>0</v>
      </c>
      <c r="O99" s="37">
        <f t="shared" si="31"/>
        <v>0</v>
      </c>
      <c r="P99" s="37">
        <f t="shared" si="31"/>
        <v>0</v>
      </c>
      <c r="Q99" s="37">
        <f t="shared" si="31"/>
        <v>0</v>
      </c>
      <c r="R99" s="37">
        <f t="shared" si="31"/>
        <v>0</v>
      </c>
      <c r="S99" s="37">
        <f t="shared" si="31"/>
        <v>0</v>
      </c>
      <c r="T99" s="37">
        <f t="shared" si="31"/>
        <v>16</v>
      </c>
      <c r="U99" s="37">
        <f t="shared" si="31"/>
        <v>18</v>
      </c>
      <c r="V99" s="331"/>
      <c r="W99" s="227"/>
      <c r="X99" s="227"/>
      <c r="Y99" s="227"/>
    </row>
    <row r="100" spans="1:25" x14ac:dyDescent="0.25">
      <c r="A100" s="226" t="s">
        <v>20</v>
      </c>
      <c r="B100" s="195" t="s">
        <v>33</v>
      </c>
      <c r="C100" s="278" t="s">
        <v>92</v>
      </c>
      <c r="D100" s="274" t="s">
        <v>93</v>
      </c>
      <c r="E100" s="326" t="s">
        <v>94</v>
      </c>
      <c r="F100" s="316">
        <v>12</v>
      </c>
      <c r="G100" s="54" t="s">
        <v>25</v>
      </c>
      <c r="H100" s="35">
        <v>1</v>
      </c>
      <c r="I100" s="36">
        <v>1</v>
      </c>
      <c r="J100" s="35">
        <v>0</v>
      </c>
      <c r="K100" s="35">
        <v>0</v>
      </c>
      <c r="L100" s="35">
        <v>1</v>
      </c>
      <c r="M100" s="36">
        <v>1</v>
      </c>
      <c r="N100" s="35">
        <v>0</v>
      </c>
      <c r="O100" s="35">
        <v>0</v>
      </c>
      <c r="P100" s="35"/>
      <c r="Q100" s="36"/>
      <c r="R100" s="35"/>
      <c r="S100" s="35"/>
      <c r="T100" s="104">
        <v>2</v>
      </c>
      <c r="U100" s="104">
        <v>2</v>
      </c>
      <c r="V100" s="282" t="s">
        <v>95</v>
      </c>
      <c r="W100" s="318">
        <v>3</v>
      </c>
      <c r="X100" s="227">
        <v>3</v>
      </c>
      <c r="Y100" s="227">
        <v>4</v>
      </c>
    </row>
    <row r="101" spans="1:25" x14ac:dyDescent="0.25">
      <c r="A101" s="226"/>
      <c r="B101" s="195"/>
      <c r="C101" s="278"/>
      <c r="D101" s="325"/>
      <c r="E101" s="326"/>
      <c r="F101" s="316"/>
      <c r="G101" s="54" t="s">
        <v>32</v>
      </c>
      <c r="H101" s="35">
        <v>1</v>
      </c>
      <c r="I101" s="36">
        <v>1</v>
      </c>
      <c r="J101" s="35">
        <v>0</v>
      </c>
      <c r="K101" s="35">
        <v>0</v>
      </c>
      <c r="L101" s="35">
        <v>1</v>
      </c>
      <c r="M101" s="36">
        <v>1</v>
      </c>
      <c r="N101" s="35">
        <v>0</v>
      </c>
      <c r="O101" s="35">
        <v>0</v>
      </c>
      <c r="P101" s="35"/>
      <c r="Q101" s="36"/>
      <c r="R101" s="35"/>
      <c r="S101" s="35"/>
      <c r="T101" s="104">
        <v>2</v>
      </c>
      <c r="U101" s="104">
        <v>2</v>
      </c>
      <c r="V101" s="282"/>
      <c r="W101" s="318"/>
      <c r="X101" s="227"/>
      <c r="Y101" s="227"/>
    </row>
    <row r="102" spans="1:25" ht="21" x14ac:dyDescent="0.25">
      <c r="A102" s="226"/>
      <c r="B102" s="195"/>
      <c r="C102" s="278"/>
      <c r="D102" s="325"/>
      <c r="E102" s="327"/>
      <c r="F102" s="317"/>
      <c r="G102" s="22" t="s">
        <v>26</v>
      </c>
      <c r="H102" s="40">
        <v>2</v>
      </c>
      <c r="I102" s="40">
        <v>2</v>
      </c>
      <c r="J102" s="40">
        <v>0</v>
      </c>
      <c r="K102" s="40">
        <v>0</v>
      </c>
      <c r="L102" s="40">
        <f>SUM(L100:L101)</f>
        <v>2</v>
      </c>
      <c r="M102" s="40">
        <f t="shared" ref="M102:U102" si="32">SUM(M100:M101)</f>
        <v>2</v>
      </c>
      <c r="N102" s="40">
        <f t="shared" si="32"/>
        <v>0</v>
      </c>
      <c r="O102" s="40">
        <f t="shared" si="32"/>
        <v>0</v>
      </c>
      <c r="P102" s="40">
        <f t="shared" si="32"/>
        <v>0</v>
      </c>
      <c r="Q102" s="40">
        <f t="shared" si="32"/>
        <v>0</v>
      </c>
      <c r="R102" s="40">
        <f t="shared" si="32"/>
        <v>0</v>
      </c>
      <c r="S102" s="40">
        <f t="shared" si="32"/>
        <v>0</v>
      </c>
      <c r="T102" s="40">
        <f t="shared" si="32"/>
        <v>4</v>
      </c>
      <c r="U102" s="40">
        <f t="shared" si="32"/>
        <v>4</v>
      </c>
      <c r="V102" s="271"/>
      <c r="W102" s="318"/>
      <c r="X102" s="263"/>
      <c r="Y102" s="263"/>
    </row>
    <row r="103" spans="1:25" x14ac:dyDescent="0.25">
      <c r="A103" s="27" t="s">
        <v>20</v>
      </c>
      <c r="B103" s="26" t="s">
        <v>33</v>
      </c>
      <c r="C103" s="328" t="s">
        <v>75</v>
      </c>
      <c r="D103" s="328"/>
      <c r="E103" s="328"/>
      <c r="F103" s="328"/>
      <c r="G103" s="329"/>
      <c r="H103" s="23">
        <f t="shared" ref="H103:K103" si="33">SUM(H102+H99+H96+H94+H90+H87)</f>
        <v>54.74</v>
      </c>
      <c r="I103" s="23">
        <f t="shared" si="33"/>
        <v>54.74</v>
      </c>
      <c r="J103" s="23">
        <f t="shared" si="33"/>
        <v>0</v>
      </c>
      <c r="K103" s="23">
        <f t="shared" si="33"/>
        <v>0</v>
      </c>
      <c r="L103" s="23">
        <f>SUM(L102+L99+L96+L94+L90+L87)</f>
        <v>106</v>
      </c>
      <c r="M103" s="23">
        <f t="shared" ref="M103:S103" si="34">SUM(M102+M99+M96+M94+M90+M87)</f>
        <v>106</v>
      </c>
      <c r="N103" s="23">
        <f t="shared" si="34"/>
        <v>16</v>
      </c>
      <c r="O103" s="23">
        <f t="shared" si="34"/>
        <v>0</v>
      </c>
      <c r="P103" s="23">
        <f t="shared" si="34"/>
        <v>0</v>
      </c>
      <c r="Q103" s="23">
        <f t="shared" si="34"/>
        <v>0</v>
      </c>
      <c r="R103" s="23">
        <f t="shared" si="34"/>
        <v>0</v>
      </c>
      <c r="S103" s="23">
        <f t="shared" si="34"/>
        <v>0</v>
      </c>
      <c r="T103" s="23">
        <f>SUM(T102+T99+T96+T94+T90+T87)</f>
        <v>107</v>
      </c>
      <c r="U103" s="23">
        <f>SUM(U102+U99+U96+U94+U90+U87)</f>
        <v>113</v>
      </c>
      <c r="V103" s="28"/>
      <c r="W103" s="29"/>
      <c r="X103" s="29"/>
      <c r="Y103" s="29"/>
    </row>
    <row r="104" spans="1:25" ht="15.75" thickBot="1" x14ac:dyDescent="0.3">
      <c r="A104" s="13" t="s">
        <v>20</v>
      </c>
      <c r="B104" s="14" t="s">
        <v>35</v>
      </c>
      <c r="C104" s="330" t="s">
        <v>96</v>
      </c>
      <c r="D104" s="330"/>
      <c r="E104" s="330"/>
      <c r="F104" s="330"/>
      <c r="G104" s="330"/>
      <c r="H104" s="330"/>
      <c r="I104" s="330"/>
      <c r="J104" s="330"/>
      <c r="K104" s="330"/>
      <c r="L104" s="330"/>
      <c r="M104" s="330"/>
      <c r="N104" s="330"/>
      <c r="O104" s="330"/>
      <c r="P104" s="330"/>
      <c r="Q104" s="330"/>
      <c r="R104" s="330"/>
      <c r="S104" s="330"/>
      <c r="T104" s="330"/>
      <c r="U104" s="330"/>
      <c r="V104" s="330"/>
      <c r="W104" s="330"/>
      <c r="X104" s="330"/>
      <c r="Y104" s="330"/>
    </row>
    <row r="105" spans="1:25" ht="14.45" customHeight="1" x14ac:dyDescent="0.25">
      <c r="A105" s="202" t="s">
        <v>20</v>
      </c>
      <c r="B105" s="204" t="s">
        <v>35</v>
      </c>
      <c r="C105" s="198" t="s">
        <v>24</v>
      </c>
      <c r="D105" s="322" t="s">
        <v>97</v>
      </c>
      <c r="E105" s="212" t="s">
        <v>98</v>
      </c>
      <c r="F105" s="313" t="s">
        <v>146</v>
      </c>
      <c r="G105" s="44" t="s">
        <v>99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69">
        <v>0</v>
      </c>
      <c r="P105" s="109"/>
      <c r="Q105" s="109"/>
      <c r="R105" s="109"/>
      <c r="S105" s="109"/>
      <c r="T105" s="110">
        <v>0</v>
      </c>
      <c r="U105" s="110">
        <v>0</v>
      </c>
      <c r="V105" s="167" t="s">
        <v>138</v>
      </c>
      <c r="W105" s="116">
        <v>0</v>
      </c>
      <c r="X105" s="116">
        <v>0</v>
      </c>
      <c r="Y105" s="116">
        <v>0</v>
      </c>
    </row>
    <row r="106" spans="1:25" x14ac:dyDescent="0.25">
      <c r="A106" s="203"/>
      <c r="B106" s="205"/>
      <c r="C106" s="198"/>
      <c r="D106" s="323"/>
      <c r="E106" s="212"/>
      <c r="F106" s="313"/>
      <c r="G106" s="44" t="s">
        <v>47</v>
      </c>
      <c r="H106" s="42">
        <v>0</v>
      </c>
      <c r="I106" s="42">
        <v>0</v>
      </c>
      <c r="J106" s="42">
        <v>0</v>
      </c>
      <c r="K106" s="42">
        <v>0</v>
      </c>
      <c r="L106" s="42">
        <v>8.6</v>
      </c>
      <c r="M106" s="42">
        <v>8.6</v>
      </c>
      <c r="N106" s="42">
        <v>0</v>
      </c>
      <c r="O106" s="42">
        <v>0</v>
      </c>
      <c r="P106" s="42"/>
      <c r="Q106" s="42"/>
      <c r="R106" s="42"/>
      <c r="S106" s="42"/>
      <c r="T106" s="42">
        <v>0</v>
      </c>
      <c r="U106" s="42">
        <v>0</v>
      </c>
      <c r="V106" s="314"/>
      <c r="W106" s="166"/>
      <c r="X106" s="166"/>
      <c r="Y106" s="166"/>
    </row>
    <row r="107" spans="1:25" x14ac:dyDescent="0.25">
      <c r="A107" s="203"/>
      <c r="B107" s="205"/>
      <c r="C107" s="198"/>
      <c r="D107" s="323"/>
      <c r="E107" s="212"/>
      <c r="F107" s="313"/>
      <c r="G107" s="44" t="s">
        <v>25</v>
      </c>
      <c r="H107" s="42">
        <v>0</v>
      </c>
      <c r="I107" s="42">
        <v>0</v>
      </c>
      <c r="J107" s="42">
        <v>0</v>
      </c>
      <c r="K107" s="42">
        <v>0</v>
      </c>
      <c r="L107" s="42">
        <v>6.9</v>
      </c>
      <c r="M107" s="42">
        <v>6.9</v>
      </c>
      <c r="N107" s="42">
        <v>0</v>
      </c>
      <c r="O107" s="42">
        <v>0</v>
      </c>
      <c r="P107" s="42"/>
      <c r="Q107" s="42"/>
      <c r="R107" s="42"/>
      <c r="S107" s="42"/>
      <c r="T107" s="42">
        <v>0</v>
      </c>
      <c r="U107" s="42">
        <v>0</v>
      </c>
      <c r="V107" s="168"/>
      <c r="W107" s="117"/>
      <c r="X107" s="117"/>
      <c r="Y107" s="117"/>
    </row>
    <row r="108" spans="1:25" ht="22.5" x14ac:dyDescent="0.25">
      <c r="A108" s="180"/>
      <c r="B108" s="182"/>
      <c r="C108" s="198"/>
      <c r="D108" s="324"/>
      <c r="E108" s="212"/>
      <c r="F108" s="313"/>
      <c r="G108" s="25" t="s">
        <v>48</v>
      </c>
      <c r="H108" s="39">
        <f>SUM(H105:H107)</f>
        <v>0</v>
      </c>
      <c r="I108" s="39">
        <f t="shared" ref="I108:N108" si="35">SUM(I105:I107)</f>
        <v>0</v>
      </c>
      <c r="J108" s="39">
        <f t="shared" si="35"/>
        <v>0</v>
      </c>
      <c r="K108" s="39">
        <f t="shared" si="35"/>
        <v>0</v>
      </c>
      <c r="L108" s="39">
        <f t="shared" si="35"/>
        <v>15.5</v>
      </c>
      <c r="M108" s="39">
        <f t="shared" si="35"/>
        <v>15.5</v>
      </c>
      <c r="N108" s="39">
        <f t="shared" si="35"/>
        <v>0</v>
      </c>
      <c r="O108" s="39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97"/>
      <c r="W108" s="98"/>
      <c r="X108" s="98"/>
      <c r="Y108" s="98"/>
    </row>
    <row r="109" spans="1:25" ht="13.5" customHeight="1" thickBot="1" x14ac:dyDescent="0.3">
      <c r="A109" s="13" t="s">
        <v>20</v>
      </c>
      <c r="B109" s="14" t="s">
        <v>35</v>
      </c>
      <c r="C109" s="358" t="s">
        <v>75</v>
      </c>
      <c r="D109" s="359"/>
      <c r="E109" s="359"/>
      <c r="F109" s="359"/>
      <c r="G109" s="105"/>
      <c r="H109" s="106">
        <f>SUM(H108)</f>
        <v>0</v>
      </c>
      <c r="I109" s="106">
        <f t="shared" ref="I109:U109" si="36">SUM(I108)</f>
        <v>0</v>
      </c>
      <c r="J109" s="106">
        <f t="shared" si="36"/>
        <v>0</v>
      </c>
      <c r="K109" s="106">
        <f t="shared" si="36"/>
        <v>0</v>
      </c>
      <c r="L109" s="106">
        <f t="shared" si="36"/>
        <v>15.5</v>
      </c>
      <c r="M109" s="106">
        <f t="shared" si="36"/>
        <v>15.5</v>
      </c>
      <c r="N109" s="106">
        <f t="shared" si="36"/>
        <v>0</v>
      </c>
      <c r="O109" s="106">
        <f t="shared" si="36"/>
        <v>0</v>
      </c>
      <c r="P109" s="106">
        <f t="shared" si="36"/>
        <v>0</v>
      </c>
      <c r="Q109" s="106">
        <f t="shared" si="36"/>
        <v>0</v>
      </c>
      <c r="R109" s="106">
        <f t="shared" si="36"/>
        <v>0</v>
      </c>
      <c r="S109" s="106">
        <f t="shared" si="36"/>
        <v>0</v>
      </c>
      <c r="T109" s="106">
        <f t="shared" si="36"/>
        <v>0</v>
      </c>
      <c r="U109" s="106">
        <f t="shared" si="36"/>
        <v>0</v>
      </c>
      <c r="V109" s="18"/>
      <c r="W109" s="18"/>
      <c r="X109" s="18"/>
      <c r="Y109" s="18"/>
    </row>
    <row r="110" spans="1:25" ht="15.75" thickBot="1" x14ac:dyDescent="0.3">
      <c r="A110" s="6"/>
      <c r="B110" s="292" t="s">
        <v>100</v>
      </c>
      <c r="C110" s="293"/>
      <c r="D110" s="293"/>
      <c r="E110" s="293"/>
      <c r="F110" s="293"/>
      <c r="G110" s="294"/>
      <c r="H110" s="32">
        <f>SUM(H109+H103+H80+H71)</f>
        <v>3503.7290000000003</v>
      </c>
      <c r="I110" s="32">
        <f t="shared" ref="I110:K110" si="37">SUM(I109+I103+I80+I71)</f>
        <v>3451.8879999999999</v>
      </c>
      <c r="J110" s="32">
        <f t="shared" si="37"/>
        <v>2133.7719999999999</v>
      </c>
      <c r="K110" s="32">
        <f t="shared" si="37"/>
        <v>51.85</v>
      </c>
      <c r="L110" s="32">
        <f t="shared" ref="L110:M110" si="38">SUM(L109+L103+L80+L71)</f>
        <v>3836.2470000000003</v>
      </c>
      <c r="M110" s="32">
        <f t="shared" si="38"/>
        <v>3792.51</v>
      </c>
      <c r="N110" s="32">
        <f>SUM(N109+N103+N80+N71)</f>
        <v>2313.5149999999999</v>
      </c>
      <c r="O110" s="32">
        <f t="shared" ref="O110:T110" si="39">SUM(O109+O103+O80+O71)</f>
        <v>43.74</v>
      </c>
      <c r="P110" s="32">
        <f t="shared" si="39"/>
        <v>0</v>
      </c>
      <c r="Q110" s="32">
        <f t="shared" si="39"/>
        <v>0</v>
      </c>
      <c r="R110" s="32">
        <f t="shared" si="39"/>
        <v>0</v>
      </c>
      <c r="S110" s="32">
        <f t="shared" si="39"/>
        <v>0</v>
      </c>
      <c r="T110" s="32">
        <f t="shared" si="39"/>
        <v>3787.98</v>
      </c>
      <c r="U110" s="32">
        <f>SUM(U109+U103+U80+U71)</f>
        <v>3947.7200000000003</v>
      </c>
      <c r="V110" s="21"/>
      <c r="W110" s="11" t="s">
        <v>76</v>
      </c>
      <c r="X110" s="11" t="s">
        <v>76</v>
      </c>
      <c r="Y110" s="12" t="s">
        <v>76</v>
      </c>
    </row>
    <row r="111" spans="1:25" ht="15.75" thickBot="1" x14ac:dyDescent="0.3">
      <c r="A111" s="295" t="s">
        <v>101</v>
      </c>
      <c r="B111" s="296"/>
      <c r="C111" s="296"/>
      <c r="D111" s="296"/>
      <c r="E111" s="296"/>
      <c r="F111" s="296"/>
      <c r="G111" s="297"/>
      <c r="H111" s="33">
        <f t="shared" ref="H111:T111" si="40">SUM(H110)</f>
        <v>3503.7290000000003</v>
      </c>
      <c r="I111" s="33">
        <f t="shared" si="40"/>
        <v>3451.8879999999999</v>
      </c>
      <c r="J111" s="33">
        <f t="shared" si="40"/>
        <v>2133.7719999999999</v>
      </c>
      <c r="K111" s="33">
        <f t="shared" si="40"/>
        <v>51.85</v>
      </c>
      <c r="L111" s="33">
        <f t="shared" si="40"/>
        <v>3836.2470000000003</v>
      </c>
      <c r="M111" s="33">
        <f t="shared" si="40"/>
        <v>3792.51</v>
      </c>
      <c r="N111" s="33">
        <f t="shared" si="40"/>
        <v>2313.5149999999999</v>
      </c>
      <c r="O111" s="33">
        <f>SUM(O110)</f>
        <v>43.74</v>
      </c>
      <c r="P111" s="33">
        <f t="shared" si="40"/>
        <v>0</v>
      </c>
      <c r="Q111" s="33">
        <f t="shared" si="40"/>
        <v>0</v>
      </c>
      <c r="R111" s="33">
        <f t="shared" si="40"/>
        <v>0</v>
      </c>
      <c r="S111" s="33">
        <f t="shared" si="40"/>
        <v>0</v>
      </c>
      <c r="T111" s="33">
        <f t="shared" si="40"/>
        <v>3787.98</v>
      </c>
      <c r="U111" s="33">
        <f>SUM(U110)</f>
        <v>3947.7200000000003</v>
      </c>
      <c r="V111" s="15" t="s">
        <v>76</v>
      </c>
      <c r="W111" s="16" t="s">
        <v>76</v>
      </c>
      <c r="X111" s="16" t="s">
        <v>76</v>
      </c>
      <c r="Y111" s="17" t="s">
        <v>76</v>
      </c>
    </row>
    <row r="112" spans="1:25" ht="16.5" thickBot="1" x14ac:dyDescent="0.3">
      <c r="A112" s="1"/>
      <c r="B112" s="1"/>
      <c r="C112" s="1"/>
      <c r="D112" s="2"/>
      <c r="E112" s="1"/>
      <c r="F112" s="1"/>
      <c r="G112" s="1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1"/>
      <c r="W112" s="1"/>
      <c r="X112" s="1"/>
      <c r="Y112" s="1"/>
    </row>
    <row r="113" spans="1:25" x14ac:dyDescent="0.25">
      <c r="A113" s="298" t="s">
        <v>102</v>
      </c>
      <c r="B113" s="299"/>
      <c r="C113" s="304" t="s">
        <v>103</v>
      </c>
      <c r="D113" s="305"/>
      <c r="E113" s="305"/>
      <c r="F113" s="305"/>
      <c r="G113" s="306"/>
      <c r="H113" s="88">
        <f t="shared" ref="H113:U113" si="41">SUM(H107+H100+H97+H95+H91+H88+H85+H77+H75+H73+H69+H66+H63+H60+H57+H53+H51+H47+H44+H38+H33+H28+H26+H23+H19+H17)</f>
        <v>2696.3290000000002</v>
      </c>
      <c r="I113" s="88">
        <f t="shared" si="41"/>
        <v>2672.1379999999999</v>
      </c>
      <c r="J113" s="88">
        <f t="shared" si="41"/>
        <v>2048.4120000000003</v>
      </c>
      <c r="K113" s="88">
        <f t="shared" si="41"/>
        <v>24.299999999999997</v>
      </c>
      <c r="L113" s="88">
        <f t="shared" si="41"/>
        <v>3241.3069999999998</v>
      </c>
      <c r="M113" s="88">
        <f t="shared" si="41"/>
        <v>3203.6699999999996</v>
      </c>
      <c r="N113" s="88">
        <f t="shared" si="41"/>
        <v>2281.4249999999997</v>
      </c>
      <c r="O113" s="88">
        <f t="shared" si="41"/>
        <v>37.64</v>
      </c>
      <c r="P113" s="88">
        <f t="shared" si="41"/>
        <v>0</v>
      </c>
      <c r="Q113" s="88">
        <f t="shared" si="41"/>
        <v>0</v>
      </c>
      <c r="R113" s="88">
        <f t="shared" si="41"/>
        <v>0</v>
      </c>
      <c r="S113" s="88">
        <f t="shared" si="41"/>
        <v>0</v>
      </c>
      <c r="T113" s="88">
        <f t="shared" si="41"/>
        <v>3308.5</v>
      </c>
      <c r="U113" s="88">
        <f t="shared" si="41"/>
        <v>3468.04</v>
      </c>
      <c r="V113" s="1"/>
      <c r="W113" s="1"/>
      <c r="X113" s="1"/>
      <c r="Y113" s="1"/>
    </row>
    <row r="114" spans="1:25" x14ac:dyDescent="0.25">
      <c r="A114" s="300"/>
      <c r="B114" s="301"/>
      <c r="C114" s="307" t="s">
        <v>104</v>
      </c>
      <c r="D114" s="308"/>
      <c r="E114" s="308"/>
      <c r="F114" s="308"/>
      <c r="G114" s="309"/>
      <c r="H114" s="89">
        <f t="shared" ref="H114:U114" si="42">SUM(H106+H93+H86+H65+H50+H46+H43)</f>
        <v>381.52</v>
      </c>
      <c r="I114" s="89">
        <f t="shared" si="42"/>
        <v>376.41999999999996</v>
      </c>
      <c r="J114" s="89">
        <f t="shared" si="42"/>
        <v>16.510000000000002</v>
      </c>
      <c r="K114" s="89">
        <f t="shared" si="42"/>
        <v>5.0999999999999996</v>
      </c>
      <c r="L114" s="89">
        <f t="shared" si="42"/>
        <v>197.13</v>
      </c>
      <c r="M114" s="89">
        <f t="shared" si="42"/>
        <v>197.13</v>
      </c>
      <c r="N114" s="89">
        <f t="shared" si="42"/>
        <v>8.16</v>
      </c>
      <c r="O114" s="89">
        <f t="shared" si="42"/>
        <v>0</v>
      </c>
      <c r="P114" s="89">
        <f t="shared" si="42"/>
        <v>0</v>
      </c>
      <c r="Q114" s="89">
        <f t="shared" si="42"/>
        <v>0</v>
      </c>
      <c r="R114" s="89">
        <f t="shared" si="42"/>
        <v>0</v>
      </c>
      <c r="S114" s="89">
        <f t="shared" si="42"/>
        <v>0</v>
      </c>
      <c r="T114" s="89">
        <f t="shared" si="42"/>
        <v>1.93</v>
      </c>
      <c r="U114" s="89">
        <f t="shared" si="42"/>
        <v>0</v>
      </c>
      <c r="V114" s="1"/>
      <c r="W114" s="1"/>
      <c r="X114" s="1"/>
      <c r="Y114" s="1"/>
    </row>
    <row r="115" spans="1:25" x14ac:dyDescent="0.25">
      <c r="A115" s="300"/>
      <c r="B115" s="301"/>
      <c r="C115" s="307" t="s">
        <v>105</v>
      </c>
      <c r="D115" s="308"/>
      <c r="E115" s="308"/>
      <c r="F115" s="308"/>
      <c r="G115" s="309"/>
      <c r="H115" s="89">
        <f t="shared" ref="H115:U115" si="43">SUM(H92+H89+H67+H40+H35+H30)</f>
        <v>82.850000000000009</v>
      </c>
      <c r="I115" s="89">
        <f t="shared" si="43"/>
        <v>82.4</v>
      </c>
      <c r="J115" s="89">
        <f t="shared" si="43"/>
        <v>0.56999999999999995</v>
      </c>
      <c r="K115" s="89">
        <f t="shared" si="43"/>
        <v>0.45</v>
      </c>
      <c r="L115" s="89">
        <f t="shared" si="43"/>
        <v>174.85</v>
      </c>
      <c r="M115" s="89">
        <f t="shared" si="43"/>
        <v>174.85</v>
      </c>
      <c r="N115" s="89">
        <f t="shared" si="43"/>
        <v>16.2</v>
      </c>
      <c r="O115" s="89">
        <f t="shared" si="43"/>
        <v>0</v>
      </c>
      <c r="P115" s="89">
        <f t="shared" si="43"/>
        <v>0</v>
      </c>
      <c r="Q115" s="89">
        <f t="shared" si="43"/>
        <v>0</v>
      </c>
      <c r="R115" s="89">
        <f t="shared" si="43"/>
        <v>0</v>
      </c>
      <c r="S115" s="89">
        <f t="shared" si="43"/>
        <v>0</v>
      </c>
      <c r="T115" s="89">
        <f t="shared" si="43"/>
        <v>229.17000000000002</v>
      </c>
      <c r="U115" s="89">
        <f t="shared" si="43"/>
        <v>231</v>
      </c>
      <c r="V115" s="1"/>
      <c r="W115" s="1"/>
      <c r="X115" s="1"/>
      <c r="Y115" s="1"/>
    </row>
    <row r="116" spans="1:25" x14ac:dyDescent="0.25">
      <c r="A116" s="300"/>
      <c r="B116" s="301"/>
      <c r="C116" s="310" t="s">
        <v>106</v>
      </c>
      <c r="D116" s="311"/>
      <c r="E116" s="311"/>
      <c r="F116" s="311"/>
      <c r="G116" s="312"/>
      <c r="H116" s="90">
        <f t="shared" ref="H116:U116" si="44">SUM(H78+H61+H58+H54+H39+H34+H29+H24+H20)</f>
        <v>337.35</v>
      </c>
      <c r="I116" s="90">
        <f t="shared" si="44"/>
        <v>315.25</v>
      </c>
      <c r="J116" s="90">
        <f t="shared" si="44"/>
        <v>68.28</v>
      </c>
      <c r="K116" s="90">
        <f t="shared" si="44"/>
        <v>22.1</v>
      </c>
      <c r="L116" s="90">
        <f t="shared" si="44"/>
        <v>221.96</v>
      </c>
      <c r="M116" s="90">
        <f t="shared" si="44"/>
        <v>215.85999999999999</v>
      </c>
      <c r="N116" s="90">
        <f t="shared" si="44"/>
        <v>7.73</v>
      </c>
      <c r="O116" s="90">
        <f t="shared" si="44"/>
        <v>6.1</v>
      </c>
      <c r="P116" s="90">
        <f t="shared" si="44"/>
        <v>0</v>
      </c>
      <c r="Q116" s="90">
        <f t="shared" si="44"/>
        <v>0</v>
      </c>
      <c r="R116" s="90">
        <f t="shared" si="44"/>
        <v>0</v>
      </c>
      <c r="S116" s="90">
        <f t="shared" si="44"/>
        <v>0</v>
      </c>
      <c r="T116" s="90">
        <f t="shared" si="44"/>
        <v>246.38</v>
      </c>
      <c r="U116" s="90">
        <f t="shared" si="44"/>
        <v>246.68</v>
      </c>
      <c r="V116" s="1"/>
      <c r="W116" s="1"/>
      <c r="X116" s="1"/>
      <c r="Y116" s="1"/>
    </row>
    <row r="117" spans="1:25" x14ac:dyDescent="0.25">
      <c r="A117" s="300"/>
      <c r="B117" s="301"/>
      <c r="C117" s="310" t="s">
        <v>107</v>
      </c>
      <c r="D117" s="311"/>
      <c r="E117" s="311"/>
      <c r="F117" s="311"/>
      <c r="G117" s="312"/>
      <c r="H117" s="89">
        <f t="shared" ref="H117:U117" si="45">SUM(H101+H98+H55+H48+H41+H36+H31+H21)</f>
        <v>5.68</v>
      </c>
      <c r="I117" s="89">
        <f t="shared" si="45"/>
        <v>5.68</v>
      </c>
      <c r="J117" s="89">
        <f t="shared" si="45"/>
        <v>0</v>
      </c>
      <c r="K117" s="89">
        <f t="shared" si="45"/>
        <v>0</v>
      </c>
      <c r="L117" s="89">
        <f t="shared" si="45"/>
        <v>1</v>
      </c>
      <c r="M117" s="89">
        <f t="shared" si="45"/>
        <v>1</v>
      </c>
      <c r="N117" s="89">
        <f t="shared" si="45"/>
        <v>0</v>
      </c>
      <c r="O117" s="89">
        <f t="shared" si="45"/>
        <v>0</v>
      </c>
      <c r="P117" s="89">
        <f t="shared" si="45"/>
        <v>0</v>
      </c>
      <c r="Q117" s="89">
        <f t="shared" si="45"/>
        <v>0</v>
      </c>
      <c r="R117" s="89">
        <f t="shared" si="45"/>
        <v>0</v>
      </c>
      <c r="S117" s="89">
        <f t="shared" si="45"/>
        <v>0</v>
      </c>
      <c r="T117" s="89">
        <f t="shared" si="45"/>
        <v>2</v>
      </c>
      <c r="U117" s="89">
        <f t="shared" si="45"/>
        <v>2</v>
      </c>
      <c r="V117" s="1"/>
      <c r="W117" s="1"/>
      <c r="X117" s="1"/>
      <c r="Y117" s="1"/>
    </row>
    <row r="118" spans="1:25" ht="15.75" thickBot="1" x14ac:dyDescent="0.3">
      <c r="A118" s="302"/>
      <c r="B118" s="303"/>
      <c r="C118" s="289"/>
      <c r="D118" s="290"/>
      <c r="E118" s="290"/>
      <c r="F118" s="290"/>
      <c r="G118" s="291"/>
      <c r="H118" s="34">
        <f t="shared" ref="H118:U118" si="46">SUM(H113:H117)</f>
        <v>3503.7289999999998</v>
      </c>
      <c r="I118" s="34">
        <f t="shared" si="46"/>
        <v>3451.8879999999999</v>
      </c>
      <c r="J118" s="34">
        <f t="shared" si="46"/>
        <v>2133.7720000000008</v>
      </c>
      <c r="K118" s="34">
        <f t="shared" si="46"/>
        <v>51.95</v>
      </c>
      <c r="L118" s="34">
        <f t="shared" si="46"/>
        <v>3836.2469999999998</v>
      </c>
      <c r="M118" s="34">
        <f t="shared" si="46"/>
        <v>3792.5099999999998</v>
      </c>
      <c r="N118" s="34">
        <f t="shared" si="46"/>
        <v>2313.5149999999994</v>
      </c>
      <c r="O118" s="34">
        <f t="shared" si="46"/>
        <v>43.74</v>
      </c>
      <c r="P118" s="34">
        <f t="shared" si="46"/>
        <v>0</v>
      </c>
      <c r="Q118" s="34">
        <f t="shared" si="46"/>
        <v>0</v>
      </c>
      <c r="R118" s="34">
        <f t="shared" si="46"/>
        <v>0</v>
      </c>
      <c r="S118" s="34">
        <f t="shared" si="46"/>
        <v>0</v>
      </c>
      <c r="T118" s="34">
        <f t="shared" si="46"/>
        <v>3787.98</v>
      </c>
      <c r="U118" s="34">
        <f t="shared" si="46"/>
        <v>3947.72</v>
      </c>
      <c r="V118" s="1"/>
      <c r="W118" s="1"/>
      <c r="X118" s="1"/>
      <c r="Y118" s="1"/>
    </row>
  </sheetData>
  <mergeCells count="336">
    <mergeCell ref="A82:A84"/>
    <mergeCell ref="U83:U84"/>
    <mergeCell ref="T83:T84"/>
    <mergeCell ref="S83:S84"/>
    <mergeCell ref="R83:R84"/>
    <mergeCell ref="Q83:Q84"/>
    <mergeCell ref="P83:P84"/>
    <mergeCell ref="O83:O84"/>
    <mergeCell ref="N83:N84"/>
    <mergeCell ref="M83:M84"/>
    <mergeCell ref="K83:K84"/>
    <mergeCell ref="J83:J84"/>
    <mergeCell ref="I83:I84"/>
    <mergeCell ref="H83:H84"/>
    <mergeCell ref="G83:G84"/>
    <mergeCell ref="L83:L84"/>
    <mergeCell ref="Y82:Y84"/>
    <mergeCell ref="X82:X84"/>
    <mergeCell ref="W82:W84"/>
    <mergeCell ref="V82:V84"/>
    <mergeCell ref="F82:F84"/>
    <mergeCell ref="E82:E84"/>
    <mergeCell ref="D82:D84"/>
    <mergeCell ref="C82:C84"/>
    <mergeCell ref="B82:B84"/>
    <mergeCell ref="Y88:Y90"/>
    <mergeCell ref="X88:X90"/>
    <mergeCell ref="W88:W90"/>
    <mergeCell ref="W75:W76"/>
    <mergeCell ref="S2:W3"/>
    <mergeCell ref="C109:F109"/>
    <mergeCell ref="Y19:Y22"/>
    <mergeCell ref="X19:X22"/>
    <mergeCell ref="W19:W22"/>
    <mergeCell ref="Y43:Y45"/>
    <mergeCell ref="X43:X45"/>
    <mergeCell ref="W43:W45"/>
    <mergeCell ref="Y50:Y52"/>
    <mergeCell ref="X50:X52"/>
    <mergeCell ref="W50:W52"/>
    <mergeCell ref="Y57:Y59"/>
    <mergeCell ref="X57:X59"/>
    <mergeCell ref="W57:W59"/>
    <mergeCell ref="Y65:Y68"/>
    <mergeCell ref="X65:X68"/>
    <mergeCell ref="W65:W68"/>
    <mergeCell ref="Y73:Y74"/>
    <mergeCell ref="X73:X74"/>
    <mergeCell ref="W73:W74"/>
    <mergeCell ref="Y77:Y79"/>
    <mergeCell ref="X77:X79"/>
    <mergeCell ref="W77:W79"/>
    <mergeCell ref="Y75:Y76"/>
    <mergeCell ref="X75:X76"/>
    <mergeCell ref="X33:X37"/>
    <mergeCell ref="Y33:Y37"/>
    <mergeCell ref="A77:A79"/>
    <mergeCell ref="B77:B79"/>
    <mergeCell ref="C77:C79"/>
    <mergeCell ref="D77:D79"/>
    <mergeCell ref="E77:E79"/>
    <mergeCell ref="F77:F79"/>
    <mergeCell ref="V65:V68"/>
    <mergeCell ref="C71:G71"/>
    <mergeCell ref="C72:Y72"/>
    <mergeCell ref="X69:X70"/>
    <mergeCell ref="Y69:Y70"/>
    <mergeCell ref="A65:A68"/>
    <mergeCell ref="B65:B68"/>
    <mergeCell ref="C65:C68"/>
    <mergeCell ref="D65:D68"/>
    <mergeCell ref="E65:E68"/>
    <mergeCell ref="F65:F68"/>
    <mergeCell ref="F69:F70"/>
    <mergeCell ref="V69:V70"/>
    <mergeCell ref="W69:W70"/>
    <mergeCell ref="A100:A102"/>
    <mergeCell ref="E85:E87"/>
    <mergeCell ref="A97:A99"/>
    <mergeCell ref="B97:B99"/>
    <mergeCell ref="C97:C99"/>
    <mergeCell ref="D97:D99"/>
    <mergeCell ref="A95:A96"/>
    <mergeCell ref="B95:B96"/>
    <mergeCell ref="A91:A94"/>
    <mergeCell ref="V88:V90"/>
    <mergeCell ref="B91:B94"/>
    <mergeCell ref="C91:C94"/>
    <mergeCell ref="D91:D94"/>
    <mergeCell ref="E91:E94"/>
    <mergeCell ref="F91:F94"/>
    <mergeCell ref="V91:V94"/>
    <mergeCell ref="A88:A90"/>
    <mergeCell ref="B88:B90"/>
    <mergeCell ref="C88:C90"/>
    <mergeCell ref="D88:D90"/>
    <mergeCell ref="E88:E90"/>
    <mergeCell ref="Y85:Y87"/>
    <mergeCell ref="Y91:Y94"/>
    <mergeCell ref="W91:W94"/>
    <mergeCell ref="X91:X94"/>
    <mergeCell ref="C85:C87"/>
    <mergeCell ref="W95:W96"/>
    <mergeCell ref="X95:X96"/>
    <mergeCell ref="A105:A108"/>
    <mergeCell ref="B105:B108"/>
    <mergeCell ref="C105:C108"/>
    <mergeCell ref="D105:D108"/>
    <mergeCell ref="E105:E108"/>
    <mergeCell ref="B100:B102"/>
    <mergeCell ref="C100:C102"/>
    <mergeCell ref="D100:D102"/>
    <mergeCell ref="E100:E102"/>
    <mergeCell ref="X105:X107"/>
    <mergeCell ref="C103:G103"/>
    <mergeCell ref="C104:Y104"/>
    <mergeCell ref="Y105:Y107"/>
    <mergeCell ref="V97:V99"/>
    <mergeCell ref="W97:W99"/>
    <mergeCell ref="Y95:Y96"/>
    <mergeCell ref="Y100:Y102"/>
    <mergeCell ref="Y97:Y99"/>
    <mergeCell ref="E97:E99"/>
    <mergeCell ref="F97:F99"/>
    <mergeCell ref="F105:F108"/>
    <mergeCell ref="V105:V107"/>
    <mergeCell ref="W105:W107"/>
    <mergeCell ref="C95:C96"/>
    <mergeCell ref="D95:D96"/>
    <mergeCell ref="E95:E96"/>
    <mergeCell ref="F100:F102"/>
    <mergeCell ref="V100:V102"/>
    <mergeCell ref="W100:W102"/>
    <mergeCell ref="X100:X102"/>
    <mergeCell ref="X97:X99"/>
    <mergeCell ref="F95:F96"/>
    <mergeCell ref="V95:V96"/>
    <mergeCell ref="C118:G118"/>
    <mergeCell ref="B110:G110"/>
    <mergeCell ref="A111:G111"/>
    <mergeCell ref="A113:B118"/>
    <mergeCell ref="C113:G113"/>
    <mergeCell ref="C114:G114"/>
    <mergeCell ref="C115:G115"/>
    <mergeCell ref="C116:G116"/>
    <mergeCell ref="C117:G117"/>
    <mergeCell ref="F88:F90"/>
    <mergeCell ref="F85:F87"/>
    <mergeCell ref="V85:V87"/>
    <mergeCell ref="W85:W87"/>
    <mergeCell ref="D85:D87"/>
    <mergeCell ref="V73:V74"/>
    <mergeCell ref="A75:A76"/>
    <mergeCell ref="B75:B76"/>
    <mergeCell ref="C75:C76"/>
    <mergeCell ref="D75:D76"/>
    <mergeCell ref="E75:E76"/>
    <mergeCell ref="F75:F76"/>
    <mergeCell ref="V75:V76"/>
    <mergeCell ref="A73:A74"/>
    <mergeCell ref="B73:B74"/>
    <mergeCell ref="C73:C74"/>
    <mergeCell ref="D73:D74"/>
    <mergeCell ref="E73:E74"/>
    <mergeCell ref="F73:F74"/>
    <mergeCell ref="V77:V79"/>
    <mergeCell ref="C80:G80"/>
    <mergeCell ref="C81:Y81"/>
    <mergeCell ref="A85:A87"/>
    <mergeCell ref="B85:B87"/>
    <mergeCell ref="X85:X87"/>
    <mergeCell ref="A69:A70"/>
    <mergeCell ref="B69:B70"/>
    <mergeCell ref="C69:C70"/>
    <mergeCell ref="D69:D70"/>
    <mergeCell ref="E69:E70"/>
    <mergeCell ref="Y60:Y62"/>
    <mergeCell ref="Y63:Y64"/>
    <mergeCell ref="A63:A64"/>
    <mergeCell ref="B63:B64"/>
    <mergeCell ref="C63:C64"/>
    <mergeCell ref="D63:D64"/>
    <mergeCell ref="E63:E64"/>
    <mergeCell ref="F63:F64"/>
    <mergeCell ref="V63:V64"/>
    <mergeCell ref="W63:W64"/>
    <mergeCell ref="X63:X64"/>
    <mergeCell ref="A60:A62"/>
    <mergeCell ref="B60:B62"/>
    <mergeCell ref="C60:C62"/>
    <mergeCell ref="D60:D62"/>
    <mergeCell ref="E60:E62"/>
    <mergeCell ref="F60:F62"/>
    <mergeCell ref="V60:V62"/>
    <mergeCell ref="W60:W62"/>
    <mergeCell ref="X60:X62"/>
    <mergeCell ref="Y53:Y56"/>
    <mergeCell ref="A57:A59"/>
    <mergeCell ref="B57:B59"/>
    <mergeCell ref="C57:C59"/>
    <mergeCell ref="D57:D59"/>
    <mergeCell ref="E57:E59"/>
    <mergeCell ref="F57:F59"/>
    <mergeCell ref="V57:V59"/>
    <mergeCell ref="A53:A56"/>
    <mergeCell ref="B53:B56"/>
    <mergeCell ref="C53:C56"/>
    <mergeCell ref="D53:D56"/>
    <mergeCell ref="E53:E56"/>
    <mergeCell ref="F53:F56"/>
    <mergeCell ref="V53:V56"/>
    <mergeCell ref="W53:W56"/>
    <mergeCell ref="X53:X56"/>
    <mergeCell ref="Y46:Y49"/>
    <mergeCell ref="A50:A52"/>
    <mergeCell ref="B50:B52"/>
    <mergeCell ref="C50:C52"/>
    <mergeCell ref="D50:D52"/>
    <mergeCell ref="E50:E52"/>
    <mergeCell ref="F50:F52"/>
    <mergeCell ref="A46:A49"/>
    <mergeCell ref="B46:B49"/>
    <mergeCell ref="C46:C49"/>
    <mergeCell ref="D46:D49"/>
    <mergeCell ref="E46:E49"/>
    <mergeCell ref="F46:F49"/>
    <mergeCell ref="V46:V49"/>
    <mergeCell ref="W46:W49"/>
    <mergeCell ref="X46:X49"/>
    <mergeCell ref="V50:V52"/>
    <mergeCell ref="Y38:Y42"/>
    <mergeCell ref="A38:A42"/>
    <mergeCell ref="B38:B42"/>
    <mergeCell ref="C38:C42"/>
    <mergeCell ref="D38:D42"/>
    <mergeCell ref="E38:E42"/>
    <mergeCell ref="F38:F42"/>
    <mergeCell ref="V38:V42"/>
    <mergeCell ref="W38:W42"/>
    <mergeCell ref="X38:X42"/>
    <mergeCell ref="A43:A45"/>
    <mergeCell ref="B43:B45"/>
    <mergeCell ref="C43:C45"/>
    <mergeCell ref="D43:D45"/>
    <mergeCell ref="E43:E45"/>
    <mergeCell ref="F43:F45"/>
    <mergeCell ref="V43:V45"/>
    <mergeCell ref="A33:A37"/>
    <mergeCell ref="B33:B37"/>
    <mergeCell ref="C33:C37"/>
    <mergeCell ref="D33:D37"/>
    <mergeCell ref="E33:E37"/>
    <mergeCell ref="F33:F37"/>
    <mergeCell ref="V33:V37"/>
    <mergeCell ref="V23:V25"/>
    <mergeCell ref="W23:W25"/>
    <mergeCell ref="V28:V32"/>
    <mergeCell ref="W28:W32"/>
    <mergeCell ref="W33:W37"/>
    <mergeCell ref="X23:X25"/>
    <mergeCell ref="Y23:Y25"/>
    <mergeCell ref="A28:A32"/>
    <mergeCell ref="B28:B32"/>
    <mergeCell ref="C28:C32"/>
    <mergeCell ref="D28:D32"/>
    <mergeCell ref="E28:E32"/>
    <mergeCell ref="F28:F32"/>
    <mergeCell ref="A26:A27"/>
    <mergeCell ref="B26:B27"/>
    <mergeCell ref="C26:C27"/>
    <mergeCell ref="D26:D27"/>
    <mergeCell ref="E26:E27"/>
    <mergeCell ref="F26:F27"/>
    <mergeCell ref="A23:A25"/>
    <mergeCell ref="B23:B25"/>
    <mergeCell ref="C23:C25"/>
    <mergeCell ref="D23:D25"/>
    <mergeCell ref="E23:E25"/>
    <mergeCell ref="F23:F25"/>
    <mergeCell ref="X28:X32"/>
    <mergeCell ref="Y28:Y32"/>
    <mergeCell ref="V26:V27"/>
    <mergeCell ref="W26:W27"/>
    <mergeCell ref="A14:Y14"/>
    <mergeCell ref="B15:Y15"/>
    <mergeCell ref="V19:V22"/>
    <mergeCell ref="C16:Y16"/>
    <mergeCell ref="A17:A18"/>
    <mergeCell ref="B17:B18"/>
    <mergeCell ref="C17:C18"/>
    <mergeCell ref="D17:D18"/>
    <mergeCell ref="E17:E18"/>
    <mergeCell ref="F17:F18"/>
    <mergeCell ref="V17:V18"/>
    <mergeCell ref="W17:W18"/>
    <mergeCell ref="X17:X18"/>
    <mergeCell ref="Y17:Y18"/>
    <mergeCell ref="A19:A22"/>
    <mergeCell ref="B19:B22"/>
    <mergeCell ref="C19:C22"/>
    <mergeCell ref="D19:D22"/>
    <mergeCell ref="E19:E22"/>
    <mergeCell ref="F19:F22"/>
    <mergeCell ref="S11:S12"/>
    <mergeCell ref="V11:V12"/>
    <mergeCell ref="W11:Y11"/>
    <mergeCell ref="L10:O10"/>
    <mergeCell ref="P10:S10"/>
    <mergeCell ref="T10:T12"/>
    <mergeCell ref="U10:U12"/>
    <mergeCell ref="V10:Y10"/>
    <mergeCell ref="A13:Y13"/>
    <mergeCell ref="X26:X27"/>
    <mergeCell ref="Y26:Y27"/>
    <mergeCell ref="A4:Y4"/>
    <mergeCell ref="A5:Y5"/>
    <mergeCell ref="A6:Y6"/>
    <mergeCell ref="A7:Y7"/>
    <mergeCell ref="H11:H12"/>
    <mergeCell ref="I11:J11"/>
    <mergeCell ref="K11:K12"/>
    <mergeCell ref="L11:L12"/>
    <mergeCell ref="M11:N11"/>
    <mergeCell ref="A8:Y8"/>
    <mergeCell ref="A9:Y9"/>
    <mergeCell ref="A10:A12"/>
    <mergeCell ref="B10:B12"/>
    <mergeCell ref="C10:C12"/>
    <mergeCell ref="D10:D12"/>
    <mergeCell ref="E10:E12"/>
    <mergeCell ref="F10:F12"/>
    <mergeCell ref="G10:G12"/>
    <mergeCell ref="H10:K10"/>
    <mergeCell ref="O11:O12"/>
    <mergeCell ref="P11:P12"/>
    <mergeCell ref="Q11:R11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2021-23 planas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Janina Komkiene</dc:creator>
  <cp:lastModifiedBy>Giedrė Kunigelienė</cp:lastModifiedBy>
  <cp:lastPrinted>2021-03-01T09:47:29Z</cp:lastPrinted>
  <dcterms:created xsi:type="dcterms:W3CDTF">2020-11-11T09:40:09Z</dcterms:created>
  <dcterms:modified xsi:type="dcterms:W3CDTF">2021-03-01T09:47:30Z</dcterms:modified>
</cp:coreProperties>
</file>